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0" windowWidth="15420" windowHeight="8160"/>
  </bookViews>
  <sheets>
    <sheet name="лист 1" sheetId="1" r:id="rId1"/>
  </sheets>
  <definedNames>
    <definedName name="_xlnm.Print_Area" localSheetId="0">'лист 1'!$A$1:$Y$101</definedName>
  </definedNames>
  <calcPr calcId="114210"/>
</workbook>
</file>

<file path=xl/calcChain.xml><?xml version="1.0" encoding="utf-8"?>
<calcChain xmlns="http://schemas.openxmlformats.org/spreadsheetml/2006/main">
  <c r="H36" i="1"/>
  <c r="J36"/>
  <c r="I36"/>
  <c r="I13"/>
  <c r="J13"/>
  <c r="H52"/>
  <c r="K47"/>
  <c r="K46"/>
  <c r="H71"/>
  <c r="H74"/>
  <c r="K76"/>
  <c r="K55"/>
  <c r="K44"/>
  <c r="K58"/>
  <c r="J77"/>
  <c r="I77"/>
  <c r="H85"/>
  <c r="H77"/>
  <c r="J21"/>
  <c r="I21"/>
  <c r="K32"/>
  <c r="J14"/>
  <c r="I14"/>
  <c r="H14"/>
  <c r="K19"/>
  <c r="K36"/>
  <c r="H48"/>
  <c r="H95"/>
  <c r="K85"/>
  <c r="K78"/>
  <c r="K65"/>
  <c r="K75"/>
  <c r="K60"/>
  <c r="J95"/>
  <c r="K87"/>
  <c r="K86"/>
  <c r="K84"/>
  <c r="K83"/>
  <c r="K82"/>
  <c r="K81"/>
  <c r="K80"/>
  <c r="K79"/>
  <c r="K70"/>
  <c r="K69"/>
  <c r="K68"/>
  <c r="K67"/>
  <c r="K73"/>
  <c r="K66"/>
  <c r="K72"/>
  <c r="K64"/>
  <c r="K63"/>
  <c r="K62"/>
  <c r="K61"/>
  <c r="K57"/>
  <c r="K56"/>
  <c r="K54"/>
  <c r="K53"/>
  <c r="K51"/>
  <c r="K50"/>
  <c r="K49"/>
  <c r="K45"/>
  <c r="K43"/>
  <c r="K42"/>
  <c r="K41"/>
  <c r="K40"/>
  <c r="K39"/>
  <c r="K38"/>
  <c r="K37"/>
  <c r="K34"/>
  <c r="K35"/>
  <c r="K33"/>
  <c r="K31"/>
  <c r="K30"/>
  <c r="K29"/>
  <c r="K28"/>
  <c r="K27"/>
  <c r="K26"/>
  <c r="K25"/>
  <c r="K24"/>
  <c r="K23"/>
  <c r="K22"/>
  <c r="K20"/>
  <c r="K17"/>
  <c r="K16"/>
  <c r="K15"/>
  <c r="I95"/>
  <c r="K52"/>
  <c r="K77"/>
  <c r="K14"/>
  <c r="K48"/>
  <c r="K13"/>
  <c r="K95"/>
  <c r="K71"/>
  <c r="K74"/>
</calcChain>
</file>

<file path=xl/sharedStrings.xml><?xml version="1.0" encoding="utf-8"?>
<sst xmlns="http://schemas.openxmlformats.org/spreadsheetml/2006/main" count="599" uniqueCount="248">
  <si>
    <t>№ п/п</t>
  </si>
  <si>
    <t>Наименование подпрограммы, мероприятия</t>
  </si>
  <si>
    <t>Код администратора муниципальной программы</t>
  </si>
  <si>
    <t>Раздел</t>
  </si>
  <si>
    <t>Подраздел</t>
  </si>
  <si>
    <t>Классификация целевой статьи расхода бюджета</t>
  </si>
  <si>
    <t>Коды бюджетной классификации</t>
  </si>
  <si>
    <t>Ответственный исполнитель (Ф.И.О., должность)</t>
  </si>
  <si>
    <t>бюджет города Ржева</t>
  </si>
  <si>
    <t>областной бюджет</t>
  </si>
  <si>
    <t>1.1</t>
  </si>
  <si>
    <t>Наименование структурного подразделения администратора муниципальной программы</t>
  </si>
  <si>
    <t>Срок начала реализации*</t>
  </si>
  <si>
    <t>**  -  для мероприятий, реализация которых осуществляется без финансирования, указывается значение "0".</t>
  </si>
  <si>
    <t>*  -  указывается точная дата (или месяц) начала и окончания реализации мероприятия, подпрограммы;</t>
  </si>
  <si>
    <t>Отдел культуры администрации города Ржева Тверской области</t>
  </si>
  <si>
    <t>Срок окончания реализации*</t>
  </si>
  <si>
    <t>Обеспечивающая программа</t>
  </si>
  <si>
    <t xml:space="preserve">Отдел культуры администрации города Ржева </t>
  </si>
  <si>
    <t>Централизованная бухгалтерия Отдела культуры города Ржева</t>
  </si>
  <si>
    <t>Отдел культуры администрации города Ржева</t>
  </si>
  <si>
    <t>Отдел культуры администрации города Ржева, Муниципальные учреждения дополнительного образования детей</t>
  </si>
  <si>
    <t>Бременева В.Н., Писарева Е.Е.</t>
  </si>
  <si>
    <t>Муниципальные учреждения дополнительного образования детей, Централизованная бухгалтерия Отдела культуры</t>
  </si>
  <si>
    <t>Долгая В.Д. Трунева А.В. Дулева М.Г. Сотникова Л.В.</t>
  </si>
  <si>
    <t>Отдел культуры администрации города Ржева, Муниципальные учреждения культуры</t>
  </si>
  <si>
    <t>Муниципальные учреждения культуры, Централизованная бухгалтерия Отдела культуры</t>
  </si>
  <si>
    <t>Бременева В.Н. Крылова Н.А., Кресницкая О.А., Минних В.Л. Ершова А.А.</t>
  </si>
  <si>
    <t xml:space="preserve">Бременева В.Н., Сотникова Л.В. Долгая В.Д. Трунева А.В. Дулева М.Г.  </t>
  </si>
  <si>
    <t>Крылова Н.А., Кресницкая О.А., Минних В.Л.  Сотникова Л.В.</t>
  </si>
  <si>
    <t>Муниципальные учреждения культуры</t>
  </si>
  <si>
    <t>Копылова В.Л.</t>
  </si>
  <si>
    <t>Муниципальное учреждение культуры "Ржевская централизованная библиотечная система"(МУК "Ржевская ЦБС")</t>
  </si>
  <si>
    <t>МУК "Ржевская ЦБС"</t>
  </si>
  <si>
    <t>МУК "Ржевская ЦБС", Централизованная бухгалтерия Отдела культуры</t>
  </si>
  <si>
    <t>Копылова В.Л. Сотникова Л.В.</t>
  </si>
  <si>
    <t>Копылова В.Л</t>
  </si>
  <si>
    <t>Отдел культуры администрации города Ржева, подведомственные учреждения</t>
  </si>
  <si>
    <t>Бременева В.Н.</t>
  </si>
  <si>
    <t>Бременева В.Н. Писарева Е.Е.</t>
  </si>
  <si>
    <t>Муниципальное учреждение культуры "Ржевский Выставочный зал"</t>
  </si>
  <si>
    <t>Пономарев А.Е.</t>
  </si>
  <si>
    <t>Писарева Е.Е., директора подведомственных учреждений</t>
  </si>
  <si>
    <t>юрисконсульт Виноградова А.В.</t>
  </si>
  <si>
    <t>Бременева В.Н., Писарева Е.Е. юрисконсульт Виноградова А.В.</t>
  </si>
  <si>
    <t>январь</t>
  </si>
  <si>
    <t>декабрь</t>
  </si>
  <si>
    <t>апрель</t>
  </si>
  <si>
    <t>июль</t>
  </si>
  <si>
    <t>ноябрь</t>
  </si>
  <si>
    <t>сентябрь</t>
  </si>
  <si>
    <t>октябрь</t>
  </si>
  <si>
    <t>февраль</t>
  </si>
  <si>
    <t>июнь</t>
  </si>
  <si>
    <t>Бременева В.Н., директора подведомственных учреждений</t>
  </si>
  <si>
    <t>Бременева В.Н. Виноградова А.В.</t>
  </si>
  <si>
    <t>-</t>
  </si>
  <si>
    <t>да</t>
  </si>
  <si>
    <r>
      <t xml:space="preserve">пункт 6 </t>
    </r>
    <r>
      <rPr>
        <sz val="10"/>
        <rFont val="Times New Roman"/>
        <family val="1"/>
        <charset val="204"/>
      </rPr>
      <t>Международный фестиваль-конкурс баянистов, аккордеонистов и гармонистов «Играй, баян!»</t>
    </r>
  </si>
  <si>
    <r>
      <t xml:space="preserve">пункт 8 </t>
    </r>
    <r>
      <rPr>
        <sz val="10"/>
        <rFont val="Times New Roman"/>
        <family val="1"/>
        <charset val="204"/>
      </rPr>
      <t>Открытый фестиваль духовых оркестров «Фанфары Верхневолжья»</t>
    </r>
  </si>
  <si>
    <r>
      <t xml:space="preserve">пункт 18 </t>
    </r>
    <r>
      <rPr>
        <sz val="10"/>
        <rFont val="Times New Roman"/>
        <family val="1"/>
        <charset val="204"/>
      </rPr>
      <t>Живописный пленэр «Ржевская палитра»</t>
    </r>
  </si>
  <si>
    <r>
      <t xml:space="preserve">пункт 19 </t>
    </r>
    <r>
      <rPr>
        <sz val="10"/>
        <rFont val="Times New Roman"/>
        <family val="1"/>
        <charset val="204"/>
      </rPr>
      <t>Проведение фестиваля-конкурса «Добрая песня Ржева»</t>
    </r>
  </si>
  <si>
    <r>
      <t xml:space="preserve">пункт 20 </t>
    </r>
    <r>
      <rPr>
        <sz val="10"/>
        <rFont val="Times New Roman"/>
        <family val="1"/>
        <charset val="204"/>
      </rPr>
      <t>Проведение молодежного фестиваля уличного танца «Street Danc»</t>
    </r>
  </si>
  <si>
    <t>октябрь-ноябрь</t>
  </si>
  <si>
    <t>декабрь-январь</t>
  </si>
  <si>
    <t>февраль        (март)</t>
  </si>
  <si>
    <t>3 март</t>
  </si>
  <si>
    <t>февраль        (март)11-12 апреля</t>
  </si>
  <si>
    <t xml:space="preserve">март </t>
  </si>
  <si>
    <t>март</t>
  </si>
  <si>
    <t>март-май</t>
  </si>
  <si>
    <t>апрель-май</t>
  </si>
  <si>
    <t>май</t>
  </si>
  <si>
    <t>25 марта</t>
  </si>
  <si>
    <t>март-апрель</t>
  </si>
  <si>
    <t>Ершова А.А. Пономарев А,Е.</t>
  </si>
  <si>
    <t xml:space="preserve">Бременева В.Н. Кресницкая О.А. </t>
  </si>
  <si>
    <t>Всего расходов:</t>
  </si>
  <si>
    <t xml:space="preserve">Бременева В.Н. </t>
  </si>
  <si>
    <t>1.2.</t>
  </si>
  <si>
    <t>1.3.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</si>
  <si>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</si>
  <si>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</si>
  <si>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</si>
  <si>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</si>
  <si>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</si>
  <si>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</si>
  <si>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</si>
  <si>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</si>
  <si>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</si>
  <si>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</si>
  <si>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</si>
  <si>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2.11</t>
  </si>
  <si>
    <t>3</t>
  </si>
  <si>
    <t>3.1.</t>
  </si>
  <si>
    <t>3.2.</t>
  </si>
  <si>
    <t>3.3.</t>
  </si>
  <si>
    <t>3.4.</t>
  </si>
  <si>
    <t>3.5.</t>
  </si>
  <si>
    <t>3.7.</t>
  </si>
  <si>
    <t>3.8.</t>
  </si>
  <si>
    <t>4</t>
  </si>
  <si>
    <t>4.1.</t>
  </si>
  <si>
    <t>4.2.</t>
  </si>
  <si>
    <t>4.3.</t>
  </si>
  <si>
    <t>4.4.</t>
  </si>
  <si>
    <t>4.4.1</t>
  </si>
  <si>
    <t>4.4.2</t>
  </si>
  <si>
    <t>4.4.3</t>
  </si>
  <si>
    <t>4.4.4</t>
  </si>
  <si>
    <t>4.4.5</t>
  </si>
  <si>
    <t>4.4.7</t>
  </si>
  <si>
    <t>4.4.8</t>
  </si>
  <si>
    <t>4.4.9</t>
  </si>
  <si>
    <t>4.4.10</t>
  </si>
  <si>
    <t>4.4.12</t>
  </si>
  <si>
    <t>4.4.18</t>
  </si>
  <si>
    <t>4.4.19</t>
  </si>
  <si>
    <t>4.4.20</t>
  </si>
  <si>
    <t>5</t>
  </si>
  <si>
    <t>5.1</t>
  </si>
  <si>
    <t>5.2</t>
  </si>
  <si>
    <t>5.3</t>
  </si>
  <si>
    <t>5.4</t>
  </si>
  <si>
    <t>5.5.</t>
  </si>
  <si>
    <t>5.6.</t>
  </si>
  <si>
    <t>5.9.</t>
  </si>
  <si>
    <t>5.10</t>
  </si>
  <si>
    <t>5.11</t>
  </si>
  <si>
    <t>5.12</t>
  </si>
  <si>
    <t>5.13</t>
  </si>
  <si>
    <t>5.14</t>
  </si>
  <si>
    <t>5.15</t>
  </si>
  <si>
    <t>2.12</t>
  </si>
  <si>
    <t>2.9</t>
  </si>
  <si>
    <t>4.4.6</t>
  </si>
  <si>
    <t>итого</t>
  </si>
  <si>
    <t>Подпрограмма 4  «Организация и проведение массовых, культурно-просветительных и театрально-зрелищных мероприятий в городе Ржеве Тверской области»</t>
  </si>
  <si>
    <r>
      <rPr>
        <b/>
        <sz val="10"/>
        <rFont val="Times New Roman"/>
        <family val="1"/>
        <charset val="204"/>
      </rPr>
      <t>Мероприятие подпрограммы 1.001</t>
    </r>
    <r>
      <rPr>
        <sz val="10"/>
        <rFont val="Times New Roman"/>
        <family val="1"/>
        <charset val="204"/>
      </rPr>
      <t xml:space="preserve"> «Предоставление общедоступного и бесплатного дополнительного образования детей в бюджетных учреждениях в области культуры (в части совершенствования  оплаты труда по категориям работников в соответствии с Указами Президента РФ)»</t>
    </r>
  </si>
  <si>
    <r>
      <rPr>
        <b/>
        <sz val="10"/>
        <rFont val="Times New Roman"/>
        <family val="1"/>
        <charset val="204"/>
      </rPr>
      <t>Мероприятие подпрограммы 1.002</t>
    </r>
    <r>
      <rPr>
        <sz val="10"/>
        <rFont val="Times New Roman"/>
        <family val="1"/>
        <charset val="204"/>
      </rPr>
      <t xml:space="preserve"> «Предоставление общедоступного и бесплатного дополнительного образования детей в бюджетных учреждениях в области культуры (в части совершенствования оплаты труда категорий работников, на которые не распространяются Указы Президента РФ)»</t>
    </r>
  </si>
  <si>
    <r>
      <rPr>
        <b/>
        <sz val="10"/>
        <rFont val="Times New Roman"/>
        <family val="1"/>
        <charset val="204"/>
      </rPr>
      <t>Мероприятие подпрограммы 1.003</t>
    </r>
    <r>
      <rPr>
        <sz val="10"/>
        <rFont val="Times New Roman"/>
        <family val="1"/>
        <charset val="204"/>
      </rPr>
      <t xml:space="preserve">   «Предоставление общедоступного и бесплатного дополнительного образования детей в бюджетных учреждениях в области культуры (в части расходов на текущее содержание)»
</t>
    </r>
  </si>
  <si>
    <r>
      <rPr>
        <b/>
        <sz val="10"/>
        <rFont val="Times New Roman"/>
        <family val="1"/>
        <charset val="204"/>
      </rPr>
      <t>Административное мероприятие подпрограммы 2.001</t>
    </r>
    <r>
      <rPr>
        <sz val="10"/>
        <rFont val="Times New Roman"/>
        <family val="1"/>
        <charset val="204"/>
      </rPr>
      <t xml:space="preserve"> «Осуществление учредителем контроля за выполнением стандарта муниципальной услуги»</t>
    </r>
  </si>
  <si>
    <r>
      <t>Мероприятие подпрограммы 1.002  «</t>
    </r>
    <r>
      <rPr>
        <sz val="10"/>
        <rFont val="Times New Roman"/>
        <family val="1"/>
        <charset val="204"/>
      </rPr>
      <t xml:space="preserve">Обеспечение деятельности бюджетных учреждений культурно-досугового типа (в части совершенствования оплаты труда категорий работников, на которые не распространяются Указы Президента РФ)» </t>
    </r>
  </si>
  <si>
    <r>
      <rPr>
        <b/>
        <sz val="10"/>
        <rFont val="Times New Roman"/>
        <family val="1"/>
        <charset val="204"/>
      </rPr>
      <t>Мероприятие подпрограммы 1.004</t>
    </r>
    <r>
      <rPr>
        <sz val="10"/>
        <rFont val="Times New Roman"/>
        <family val="1"/>
        <charset val="204"/>
      </rPr>
      <t xml:space="preserve"> «Обеспечение деятельности казенных учреждений культурно-досугового типа (в части совершенствования оплаты труда категорий работников, на которые не распространяются Указы Президента РФ)» </t>
    </r>
  </si>
  <si>
    <r>
      <rPr>
        <b/>
        <sz val="10"/>
        <rFont val="Times New Roman"/>
        <family val="1"/>
        <charset val="204"/>
      </rPr>
      <t>Мероприятие подпрограммы 1.006</t>
    </r>
    <r>
      <rPr>
        <sz val="10"/>
        <rFont val="Times New Roman"/>
        <family val="1"/>
        <charset val="204"/>
      </rPr>
      <t xml:space="preserve">  «Обеспечение деятельности бюджетных учреждений культурно-досугового типа (в части расходов на текущее содержание)»</t>
    </r>
  </si>
  <si>
    <r>
      <rPr>
        <b/>
        <sz val="10"/>
        <rFont val="Times New Roman"/>
        <family val="1"/>
        <charset val="204"/>
      </rPr>
      <t>Мероприятие подпрограммы 1.008</t>
    </r>
    <r>
      <rPr>
        <sz val="10"/>
        <rFont val="Times New Roman"/>
        <family val="1"/>
        <charset val="204"/>
      </rPr>
      <t xml:space="preserve">  «Обеспечение деятельности бюджетных учреждений культурно-досугового типа (в части укрепления материально-технической базы)»</t>
    </r>
  </si>
  <si>
    <r>
      <rPr>
        <b/>
        <sz val="10"/>
        <rFont val="Times New Roman"/>
        <family val="1"/>
        <charset val="204"/>
      </rPr>
      <t xml:space="preserve">п.1 </t>
    </r>
    <r>
      <rPr>
        <sz val="10"/>
        <rFont val="Times New Roman"/>
        <family val="1"/>
        <charset val="204"/>
      </rPr>
      <t xml:space="preserve">Фонд оплаты труда казенных учреждений и взносы по обязательному социальному страхованию </t>
    </r>
  </si>
  <si>
    <r>
      <rPr>
        <b/>
        <sz val="10"/>
        <rFont val="Times New Roman"/>
        <family val="1"/>
        <charset val="204"/>
      </rPr>
      <t xml:space="preserve">п.2 </t>
    </r>
    <r>
      <rPr>
        <sz val="10"/>
        <rFont val="Times New Roman"/>
        <family val="1"/>
        <charset val="204"/>
      </rPr>
      <t>Прочая закупка товаров, работ и услуг для обеспечения государственных (муниципальных) нужд</t>
    </r>
  </si>
  <si>
    <r>
      <rPr>
        <b/>
        <sz val="10"/>
        <rFont val="Times New Roman"/>
        <family val="1"/>
        <charset val="204"/>
      </rPr>
      <t>Мероприятие подпрограммы 1.001</t>
    </r>
    <r>
      <rPr>
        <sz val="10"/>
        <rFont val="Times New Roman"/>
        <family val="1"/>
        <charset val="204"/>
      </rPr>
      <t xml:space="preserve"> «Обеспечение деятельности казенного учреждения «Ржевская централизованная библиотечная система» (в части совершенствования оплаты труда по категориям работников в соответствии с Указами Президента РФ)» </t>
    </r>
  </si>
  <si>
    <r>
      <rPr>
        <b/>
        <sz val="10"/>
        <rFont val="Times New Roman"/>
        <family val="1"/>
        <charset val="204"/>
      </rPr>
      <t>Мероприятие подпрограммы 1.003</t>
    </r>
    <r>
      <rPr>
        <sz val="10"/>
        <rFont val="Times New Roman"/>
        <family val="1"/>
        <charset val="204"/>
      </rPr>
      <t xml:space="preserve">  «Обеспечение деятельности казенного учреждения культуры «Ржевская централизованная библиотечная система» (в части расходов на текущее содержание и на укрепление МТБ)»
</t>
    </r>
  </si>
  <si>
    <r>
      <rPr>
        <b/>
        <sz val="10"/>
        <color indexed="10"/>
        <rFont val="Times New Roman"/>
        <family val="1"/>
        <charset val="204"/>
      </rPr>
      <t>Административное мероприятие 2.001</t>
    </r>
    <r>
      <rPr>
        <sz val="10"/>
        <color indexed="10"/>
        <rFont val="Times New Roman"/>
        <family val="1"/>
        <charset val="204"/>
      </rPr>
      <t xml:space="preserve">  «Организация и проведение общегородских культурно-массовых мероприятий в городе Ржеве Тверской области» </t>
    </r>
  </si>
  <si>
    <r>
      <rPr>
        <b/>
        <sz val="10"/>
        <rFont val="Times New Roman"/>
        <family val="1"/>
        <charset val="204"/>
      </rPr>
      <t>Мероприятие  1.001</t>
    </r>
    <r>
      <rPr>
        <sz val="10"/>
        <rFont val="Times New Roman"/>
        <family val="1"/>
        <charset val="204"/>
      </rPr>
      <t xml:space="preserve">   «Фонд оплаты труда  государственных (муниципальных) органов и взносы по обязательному социальному страхованию»</t>
    </r>
  </si>
  <si>
    <r>
      <rPr>
        <b/>
        <sz val="10"/>
        <rFont val="Times New Roman"/>
        <family val="1"/>
        <charset val="204"/>
      </rPr>
      <t>Мероприятие 1.002</t>
    </r>
    <r>
      <rPr>
        <sz val="10"/>
        <rFont val="Times New Roman"/>
        <family val="1"/>
        <charset val="204"/>
      </rPr>
      <t xml:space="preserve">  «Прочая закупка товаров, работ и услуг для обеспечения государственных (муниципальных) нужд»</t>
    </r>
  </si>
  <si>
    <r>
      <rPr>
        <b/>
        <sz val="10"/>
        <rFont val="Times New Roman"/>
        <family val="1"/>
        <charset val="204"/>
      </rPr>
      <t>Мероприятие 1.003</t>
    </r>
    <r>
      <rPr>
        <sz val="10"/>
        <rFont val="Times New Roman"/>
        <family val="1"/>
        <charset val="204"/>
      </rPr>
      <t xml:space="preserve">   «Уплата налога на имущество организаций и земельного налога»
</t>
    </r>
  </si>
  <si>
    <r>
      <rPr>
        <b/>
        <sz val="10"/>
        <rFont val="Times New Roman"/>
        <family val="1"/>
        <charset val="204"/>
      </rPr>
      <t>Мероприятие 1.004</t>
    </r>
    <r>
      <rPr>
        <sz val="10"/>
        <rFont val="Times New Roman"/>
        <family val="1"/>
        <charset val="204"/>
      </rPr>
      <t xml:space="preserve">   «Уплата прочих налогов, сборов и иных платежей»
</t>
    </r>
  </si>
  <si>
    <r>
      <rPr>
        <b/>
        <sz val="10"/>
        <rFont val="Times New Roman"/>
        <family val="1"/>
        <charset val="204"/>
      </rPr>
      <t>Мероприятие 1.006</t>
    </r>
    <r>
      <rPr>
        <sz val="10"/>
        <rFont val="Times New Roman"/>
        <family val="1"/>
        <charset val="204"/>
      </rPr>
      <t xml:space="preserve">   «Профессиональная подготовка, переподготовка и повышение квалификации»
</t>
    </r>
  </si>
  <si>
    <r>
      <rPr>
        <b/>
        <sz val="10"/>
        <rFont val="Times New Roman"/>
        <family val="1"/>
        <charset val="204"/>
      </rPr>
      <t>Административное мероприятие 3.001</t>
    </r>
    <r>
      <rPr>
        <sz val="10"/>
        <rFont val="Times New Roman"/>
        <family val="1"/>
        <charset val="204"/>
      </rPr>
      <t xml:space="preserve">  «Разработка проектов нормативных правовых актов  города Ржева Тверской области по вопросам, относящимся к сфере ведения Отдела культуры администрации города Ржева Тверской области»
</t>
    </r>
  </si>
  <si>
    <r>
      <rPr>
        <b/>
        <sz val="10"/>
        <rFont val="Times New Roman"/>
        <family val="1"/>
        <charset val="204"/>
      </rPr>
      <t>Административное мероприятие 3.002</t>
    </r>
    <r>
      <rPr>
        <sz val="10"/>
        <rFont val="Times New Roman"/>
        <family val="1"/>
        <charset val="204"/>
      </rPr>
      <t xml:space="preserve">  «Организация и проведение совещаний директоров учреждений культуры города Ржева Тверской области»
</t>
    </r>
  </si>
  <si>
    <r>
      <rPr>
        <b/>
        <sz val="10"/>
        <rFont val="Times New Roman"/>
        <family val="1"/>
        <charset val="204"/>
      </rPr>
      <t>Административное мероприятие 3.003</t>
    </r>
    <r>
      <rPr>
        <sz val="10"/>
        <rFont val="Times New Roman"/>
        <family val="1"/>
        <charset val="204"/>
      </rPr>
      <t xml:space="preserve">  «Подготовка и направление в Комитет по делам культуры Тверской области заявок для участия в Областной программе софинансирования»
</t>
    </r>
  </si>
  <si>
    <r>
      <rPr>
        <b/>
        <sz val="10"/>
        <rFont val="Times New Roman"/>
        <family val="1"/>
        <charset val="204"/>
      </rPr>
      <t>Административное мероприятие 3.004</t>
    </r>
    <r>
      <rPr>
        <sz val="10"/>
        <rFont val="Times New Roman"/>
        <family val="1"/>
        <charset val="204"/>
      </rPr>
      <t xml:space="preserve">  «Взаимодействие с  Комитетом  по делам культуры Тверской области по вопросам реализации совместных проектов в сфере культуры»
</t>
    </r>
  </si>
  <si>
    <r>
      <rPr>
        <b/>
        <sz val="10"/>
        <rFont val="Times New Roman"/>
        <family val="1"/>
        <charset val="204"/>
      </rPr>
      <t>Административное мероприятие 3.005</t>
    </r>
    <r>
      <rPr>
        <sz val="10"/>
        <rFont val="Times New Roman"/>
        <family val="1"/>
        <charset val="204"/>
      </rPr>
      <t xml:space="preserve">  «Взаимодействие  с органами местного самоуправления сферы культуры муниципальных образований  Тверской области по вопросам реализации совместных проектов в сфере культуры»
</t>
    </r>
  </si>
  <si>
    <r>
      <rPr>
        <b/>
        <sz val="10"/>
        <rFont val="Times New Roman"/>
        <family val="1"/>
        <charset val="204"/>
      </rPr>
      <t>Административное мероприятие 3.006</t>
    </r>
    <r>
      <rPr>
        <sz val="10"/>
        <rFont val="Times New Roman"/>
        <family val="1"/>
        <charset val="204"/>
      </rPr>
      <t xml:space="preserve">  «Взаимодействие с правоохранительными органами по вопросам обеспечения правопорядка и безопасности при проведении мероприятий сферы культуры на территории города Ржева Тверской области, совершенствования антинаркотической пропаганды, популяризация здорового образа жизни»
</t>
    </r>
  </si>
  <si>
    <r>
      <rPr>
        <b/>
        <sz val="10"/>
        <rFont val="Times New Roman"/>
        <family val="1"/>
        <charset val="204"/>
      </rPr>
      <t>Административное мероприятие 3.007</t>
    </r>
    <r>
      <rPr>
        <sz val="10"/>
        <rFont val="Times New Roman"/>
        <family val="1"/>
        <charset val="204"/>
      </rPr>
      <t xml:space="preserve">  «Сопровождение и информационное наполнение раздела «Культура» официального сайта администрации города Ржева Тверской области»
</t>
    </r>
  </si>
  <si>
    <t xml:space="preserve">Подпрограмма 3  «Организация библиотечного обслуживания населения города Ржева Тверской области» </t>
  </si>
  <si>
    <r>
      <t>Мероприятие 1.005  «</t>
    </r>
    <r>
      <rPr>
        <sz val="10"/>
        <color indexed="10"/>
        <rFont val="Times New Roman"/>
        <family val="1"/>
        <charset val="204"/>
      </rPr>
      <t>Обеспечение деятельности подведомственных учреждений ( в части гашения кредиторской задолженности»</t>
    </r>
  </si>
  <si>
    <r>
      <rPr>
        <b/>
        <sz val="10"/>
        <rFont val="Times New Roman"/>
        <family val="1"/>
        <charset val="204"/>
      </rPr>
      <t>Мероприятие подпрограммы 1.003</t>
    </r>
    <r>
      <rPr>
        <sz val="10"/>
        <rFont val="Times New Roman"/>
        <family val="1"/>
        <charset val="204"/>
      </rPr>
      <t xml:space="preserve"> «Обеспечение деятельности казенных учреждений культурно-досугового типа (в части совершенствования оплаты труда категори</t>
    </r>
    <r>
      <rPr>
        <sz val="10"/>
        <color indexed="10"/>
        <rFont val="Times New Roman"/>
        <family val="1"/>
        <charset val="204"/>
      </rPr>
      <t>ям</t>
    </r>
    <r>
      <rPr>
        <sz val="10"/>
        <rFont val="Times New Roman"/>
        <family val="1"/>
        <charset val="204"/>
      </rPr>
      <t xml:space="preserve"> работников в соответствии с Указами Президента РФ)» </t>
    </r>
  </si>
  <si>
    <r>
      <rPr>
        <b/>
        <sz val="10"/>
        <rFont val="Times New Roman"/>
        <family val="1"/>
        <charset val="204"/>
      </rPr>
      <t>Мероприятие подпрограммы 1.007</t>
    </r>
    <r>
      <rPr>
        <sz val="10"/>
        <rFont val="Times New Roman"/>
        <family val="1"/>
        <charset val="204"/>
      </rPr>
      <t xml:space="preserve">  «Обеспечение деятельности казенных учреждений культурно-досугового типа (в части содержания и укрепления МТБ)»</t>
    </r>
  </si>
  <si>
    <r>
      <t>Мероприятие подпрограммы 1.002 «</t>
    </r>
    <r>
      <rPr>
        <sz val="10"/>
        <rFont val="Times New Roman"/>
        <family val="1"/>
        <charset val="204"/>
      </rPr>
      <t xml:space="preserve">Обеспечение деятельности казенного учреждения </t>
    </r>
    <r>
      <rPr>
        <sz val="10"/>
        <color indexed="10"/>
        <rFont val="Times New Roman"/>
        <family val="1"/>
        <charset val="204"/>
      </rPr>
      <t>культуры</t>
    </r>
    <r>
      <rPr>
        <sz val="10"/>
        <rFont val="Times New Roman"/>
        <family val="1"/>
        <charset val="204"/>
      </rPr>
      <t xml:space="preserve">«Ржевская централизованная библиотечная система» (в части совершенствования оплаты труда категорий работников, на которые не распространяются Указы Президента РФ)» </t>
    </r>
  </si>
  <si>
    <r>
      <rPr>
        <b/>
        <sz val="10"/>
        <rFont val="Times New Roman"/>
        <family val="1"/>
        <charset val="204"/>
      </rPr>
      <t xml:space="preserve">п.1 </t>
    </r>
    <r>
      <rPr>
        <sz val="10"/>
        <rFont val="Times New Roman"/>
        <family val="1"/>
        <charset val="204"/>
      </rPr>
      <t>"Фонд оплаты труда казенных учреждений и взносы по обязательному социальному страхованию"</t>
    </r>
  </si>
  <si>
    <r>
      <rPr>
        <b/>
        <sz val="10"/>
        <rFont val="Times New Roman"/>
        <family val="1"/>
        <charset val="204"/>
      </rPr>
      <t xml:space="preserve">п.2 </t>
    </r>
    <r>
      <rPr>
        <sz val="10"/>
        <rFont val="Times New Roman"/>
        <family val="1"/>
        <charset val="204"/>
      </rPr>
      <t xml:space="preserve"> «Прочая закупка товаров, работ и услуг для обеспечения государственных (муниципальных) нужд»</t>
    </r>
  </si>
  <si>
    <t>федеральный бюджет</t>
  </si>
  <si>
    <t>Долгая В.Д. Трунева А.В. Дулева М.Г. Главный бухгалтер Сотникова Л.В.</t>
  </si>
  <si>
    <t>Главный бухгалтер Сотникова Л.В.</t>
  </si>
  <si>
    <t>Ершова А.А. Главный бухгалтер Сотникова Л.В.</t>
  </si>
  <si>
    <t>Крылова Н.А., Кресницкая О.А., Минних В.Л.  Главный бухгалтер Сотникова Л.В.</t>
  </si>
  <si>
    <t>Главный бухгалтер Сотникова Л.В. Юрисконсульт Виноградова А.В.</t>
  </si>
  <si>
    <t>Копылова В.Л. Главный бухгалтер Сотникова Л.В.</t>
  </si>
  <si>
    <t>Копылова В.Л. Главный бухгалтер Сотникова Л.В. Юрисконсульт Виноградова А.В.</t>
  </si>
  <si>
    <t xml:space="preserve">Бременева В.Н., Сотникова Л.В. Трунева А.В. Дулева М.Г.  </t>
  </si>
  <si>
    <t>Бременева В.Н. Писарева Е.Е.  Ершова А.А.</t>
  </si>
  <si>
    <t>Бременева В.Н. Писарева Е.Е.    Копылова В.Л.</t>
  </si>
  <si>
    <t>Бременева В.Н. Писарева Е.Е. Минних В.Л.</t>
  </si>
  <si>
    <t>Бременева В.Н. Писарева Е.Е.        Крылова Н.А.</t>
  </si>
  <si>
    <t>Бременева В.Н. Писарева Е.Е.         Копылова В.Л.</t>
  </si>
  <si>
    <t>1. Централизованная бухгалтерия</t>
  </si>
  <si>
    <t>2. Центральный аппарат</t>
  </si>
  <si>
    <r>
      <rPr>
        <b/>
        <sz val="10"/>
        <rFont val="Times New Roman"/>
        <family val="1"/>
        <charset val="204"/>
      </rPr>
      <t>Административное мероприятие 1.001</t>
    </r>
    <r>
      <rPr>
        <sz val="10"/>
        <rFont val="Times New Roman"/>
        <family val="1"/>
        <charset val="204"/>
      </rPr>
      <t xml:space="preserve">  «Организация и проведение мероприятий, в рамках общегородских мероприятий в городе Ржеве»</t>
    </r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</si>
  <si>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  «Фонд оплаты труда  государственных (муниципальных) органов и взносы по обязательному социальному страхованию»</t>
    </r>
  </si>
  <si>
    <r>
      <rPr>
        <b/>
        <sz val="10"/>
        <rFont val="Times New Roman"/>
        <family val="1"/>
        <charset val="204"/>
      </rPr>
      <t>Показатель 2</t>
    </r>
    <r>
      <rPr>
        <sz val="10"/>
        <rFont val="Times New Roman"/>
        <family val="1"/>
        <charset val="204"/>
      </rPr>
      <t xml:space="preserve"> «Иные выплаты персоналу государственных (муниципальных) органов, за исключением фонда оплаты труда»
</t>
    </r>
  </si>
  <si>
    <t>тыс.руб.</t>
  </si>
  <si>
    <t>1.4</t>
  </si>
  <si>
    <t>Подпрограмма 1 «Развитие дополнительного образования детей в области культуры города Ржева Тверской области"</t>
  </si>
  <si>
    <r>
      <rPr>
        <b/>
        <sz val="10"/>
        <rFont val="Times New Roman"/>
        <family val="1"/>
        <charset val="204"/>
      </rPr>
      <t>Мероприятие подпрограммы 1.005</t>
    </r>
    <r>
      <rPr>
        <sz val="10"/>
        <rFont val="Times New Roman"/>
        <family val="1"/>
        <charset val="204"/>
      </rPr>
      <t xml:space="preserve"> «Обеспечение деятельности казенных учреждений культурно-досугового типа по предпринимательской и иной приносящей доход деятельности</t>
    </r>
  </si>
  <si>
    <r>
      <rPr>
        <b/>
        <sz val="10"/>
        <rFont val="Times New Roman"/>
        <family val="1"/>
        <charset val="204"/>
      </rPr>
      <t xml:space="preserve">Мероприятие подпрограммы 2.001 </t>
    </r>
    <r>
      <rPr>
        <sz val="10"/>
        <rFont val="Times New Roman"/>
        <family val="1"/>
        <charset val="204"/>
      </rPr>
      <t xml:space="preserve">«Проведение противопожарных мероприятий в бюджетных учреждениях культурно-досугового типа  по отрасли культура (местный бюджет)» 
</t>
    </r>
  </si>
  <si>
    <r>
      <rPr>
        <b/>
        <sz val="10"/>
        <rFont val="Times New Roman"/>
        <family val="1"/>
        <charset val="204"/>
      </rPr>
      <t xml:space="preserve">Мероприятие подпрограммы 2.002 </t>
    </r>
    <r>
      <rPr>
        <sz val="10"/>
        <rFont val="Times New Roman"/>
        <family val="1"/>
        <charset val="204"/>
      </rPr>
      <t xml:space="preserve">«Проведение противопожарных мероприятий в казенных учреждениях культурно-досугового типа  по отрасли культура (местный бюджет)» 
</t>
    </r>
  </si>
  <si>
    <r>
      <rPr>
        <b/>
        <sz val="10"/>
        <rFont val="Times New Roman"/>
        <family val="1"/>
        <charset val="204"/>
      </rPr>
      <t>Мероприятие подпрограммы 2.003</t>
    </r>
    <r>
      <rPr>
        <sz val="10"/>
        <rFont val="Times New Roman"/>
        <family val="1"/>
        <charset val="204"/>
      </rPr>
      <t xml:space="preserve"> «Проведение ремонта в казенных учреждениях досугового типа по отрасли культура (местный бюджет)»</t>
    </r>
  </si>
  <si>
    <t>2.10</t>
  </si>
  <si>
    <r>
      <rPr>
        <b/>
        <sz val="10"/>
        <rFont val="Times New Roman"/>
        <family val="1"/>
        <charset val="204"/>
      </rPr>
      <t xml:space="preserve">Мероприятие подпрограммы 1.005 </t>
    </r>
    <r>
      <rPr>
        <sz val="10"/>
        <rFont val="Times New Roman"/>
        <family val="1"/>
        <charset val="204"/>
      </rPr>
      <t xml:space="preserve">«Противопожарные мероприятия казенного учреждения МУК «Ржевская ЦБС»»
</t>
    </r>
  </si>
  <si>
    <r>
      <rPr>
        <b/>
        <sz val="10"/>
        <rFont val="Times New Roman"/>
        <family val="1"/>
        <charset val="204"/>
      </rPr>
      <t xml:space="preserve">пункт 1 </t>
    </r>
    <r>
      <rPr>
        <sz val="10"/>
        <rFont val="Times New Roman"/>
        <family val="1"/>
        <charset val="204"/>
      </rPr>
      <t xml:space="preserve">Фестиваль искусств «Ржевская осень» </t>
    </r>
  </si>
  <si>
    <r>
      <rPr>
        <b/>
        <sz val="10"/>
        <rFont val="Times New Roman"/>
        <family val="1"/>
        <charset val="204"/>
      </rPr>
      <t>пункт 2</t>
    </r>
    <r>
      <rPr>
        <sz val="10"/>
        <rFont val="Times New Roman"/>
        <family val="1"/>
        <charset val="204"/>
      </rPr>
      <t xml:space="preserve"> Организация и проведение новогодних и рождественских праздников  </t>
    </r>
  </si>
  <si>
    <r>
      <t xml:space="preserve">пункт 3 </t>
    </r>
    <r>
      <rPr>
        <sz val="10"/>
        <rFont val="Times New Roman"/>
        <family val="1"/>
        <charset val="204"/>
      </rPr>
      <t xml:space="preserve">Праздник «Масленица», «Проводы зимы» </t>
    </r>
  </si>
  <si>
    <r>
      <t xml:space="preserve">пункт 4 </t>
    </r>
    <r>
      <rPr>
        <sz val="10"/>
        <rFont val="Times New Roman"/>
        <family val="1"/>
        <charset val="204"/>
      </rPr>
      <t xml:space="preserve">День освобождения г.Ржева от немецко-фашистских захватчиков  </t>
    </r>
  </si>
  <si>
    <r>
      <rPr>
        <b/>
        <sz val="10"/>
        <rFont val="Times New Roman"/>
        <family val="1"/>
        <charset val="204"/>
      </rPr>
      <t>Мероприятие подпрограммы 2.004</t>
    </r>
    <r>
      <rPr>
        <sz val="10"/>
        <rFont val="Times New Roman"/>
        <family val="1"/>
        <charset val="204"/>
      </rPr>
      <t xml:space="preserve">   «Проведение ремонта в бюджетных учреждениях досугового типа по отрасли культура (местный бюджет)»</t>
    </r>
  </si>
  <si>
    <r>
      <rPr>
        <b/>
        <sz val="10"/>
        <rFont val="Times New Roman"/>
        <family val="1"/>
        <charset val="204"/>
      </rPr>
      <t>Мероприятие подпрограммы 2.002</t>
    </r>
    <r>
      <rPr>
        <sz val="10"/>
        <rFont val="Times New Roman"/>
        <family val="1"/>
        <charset val="204"/>
      </rPr>
      <t xml:space="preserve">  «Организация  и проведение мероприятий, посвященных значимым событиям культуры и развитию культурного  сотрудничества в городе РжевеТверской области» </t>
    </r>
  </si>
  <si>
    <t xml:space="preserve">                                        "Развитие культуры в городе Ржеве Тверской области" на 2014-2019 годы</t>
  </si>
  <si>
    <t xml:space="preserve"> на 2015 год</t>
  </si>
  <si>
    <t xml:space="preserve">Администратор  муниципальной программы                                                                                    </t>
  </si>
  <si>
    <r>
      <t xml:space="preserve">пункт 5 </t>
    </r>
    <r>
      <rPr>
        <sz val="10"/>
        <rFont val="Times New Roman"/>
        <family val="1"/>
        <charset val="204"/>
      </rPr>
      <t>Международный фестиваль-конкурс баянистов, аккордеонистов и гармонистов «Играй, баян!»</t>
    </r>
  </si>
  <si>
    <r>
      <t xml:space="preserve">пункт 6 </t>
    </r>
    <r>
      <rPr>
        <sz val="10"/>
        <rFont val="Times New Roman"/>
        <family val="1"/>
        <charset val="204"/>
      </rPr>
      <t xml:space="preserve">Неделя детской и юношеской книги  </t>
    </r>
  </si>
  <si>
    <r>
      <t>пункт 7</t>
    </r>
    <r>
      <rPr>
        <sz val="10"/>
        <rFont val="Times New Roman"/>
        <family val="1"/>
        <charset val="204"/>
      </rPr>
      <t>Открытый фестиваль духовых оркестров «Фанфары Верхневолжья»</t>
    </r>
  </si>
  <si>
    <r>
      <t xml:space="preserve">пункт 8 </t>
    </r>
    <r>
      <rPr>
        <sz val="10"/>
        <rFont val="Times New Roman"/>
        <family val="1"/>
        <charset val="204"/>
      </rPr>
      <t>Проведение праздничных мероприятий ко  Дню Победы</t>
    </r>
    <r>
      <rPr>
        <sz val="10"/>
        <color indexed="10"/>
        <rFont val="Times New Roman"/>
        <family val="1"/>
        <charset val="204"/>
      </rPr>
      <t xml:space="preserve"> (70-ие Победы 2015)                                                </t>
    </r>
  </si>
  <si>
    <r>
      <t xml:space="preserve">пункт 9 </t>
    </r>
    <r>
      <rPr>
        <sz val="10"/>
        <rFont val="Times New Roman"/>
        <family val="1"/>
        <charset val="204"/>
      </rPr>
      <t xml:space="preserve">Общероссийский День библиотек  </t>
    </r>
  </si>
  <si>
    <r>
      <t xml:space="preserve">пункт 10 </t>
    </r>
    <r>
      <rPr>
        <sz val="10"/>
        <rFont val="Times New Roman"/>
        <family val="1"/>
        <charset val="204"/>
      </rPr>
      <t xml:space="preserve">Проведение праздничных мероприятий, посвященных Всероссийскому Дню работника культуры     </t>
    </r>
  </si>
  <si>
    <r>
      <t xml:space="preserve">пункт 11 </t>
    </r>
    <r>
      <rPr>
        <sz val="10"/>
        <color indexed="8"/>
        <rFont val="Times New Roman"/>
        <family val="1"/>
        <charset val="204"/>
      </rPr>
      <t xml:space="preserve">Фестиваль детского творчества «Таланты нового века»                       </t>
    </r>
  </si>
  <si>
    <r>
      <t xml:space="preserve">пункт 12 </t>
    </r>
    <r>
      <rPr>
        <sz val="10"/>
        <rFont val="Times New Roman"/>
        <family val="1"/>
        <charset val="204"/>
      </rPr>
      <t xml:space="preserve">Международный День защиты детей </t>
    </r>
    <r>
      <rPr>
        <sz val="10"/>
        <color indexed="10"/>
        <rFont val="Times New Roman"/>
        <family val="1"/>
        <charset val="204"/>
      </rPr>
      <t xml:space="preserve"> </t>
    </r>
  </si>
  <si>
    <r>
      <t xml:space="preserve">пункт 13 </t>
    </r>
    <r>
      <rPr>
        <sz val="10"/>
        <rFont val="Times New Roman"/>
        <family val="1"/>
        <charset val="204"/>
      </rPr>
      <t xml:space="preserve">День города Ржева </t>
    </r>
    <r>
      <rPr>
        <sz val="10"/>
        <color indexed="10"/>
        <rFont val="Times New Roman"/>
        <family val="1"/>
        <charset val="204"/>
      </rPr>
      <t xml:space="preserve">(800-летие в 2016гг)                     </t>
    </r>
  </si>
  <si>
    <r>
      <t xml:space="preserve">пункт 14 </t>
    </r>
    <r>
      <rPr>
        <sz val="10"/>
        <rFont val="Times New Roman"/>
        <family val="1"/>
        <charset val="204"/>
      </rPr>
      <t xml:space="preserve">Фольклорный праздник «Ржевские  гостевания»  </t>
    </r>
    <r>
      <rPr>
        <sz val="10"/>
        <color indexed="10"/>
        <rFont val="Times New Roman"/>
        <family val="1"/>
        <charset val="204"/>
      </rPr>
      <t xml:space="preserve"> </t>
    </r>
  </si>
  <si>
    <r>
      <t xml:space="preserve">пункт 15 </t>
    </r>
    <r>
      <rPr>
        <sz val="10"/>
        <rFont val="Times New Roman"/>
        <family val="1"/>
        <charset val="204"/>
      </rPr>
      <t>Живописный пленэр «Ржевская палитра»</t>
    </r>
  </si>
  <si>
    <r>
      <rPr>
        <b/>
        <sz val="10"/>
        <rFont val="Times New Roman"/>
        <family val="1"/>
        <charset val="204"/>
      </rPr>
      <t xml:space="preserve">Мероприятие подпрограммы 2.003  </t>
    </r>
    <r>
      <rPr>
        <sz val="10"/>
        <rFont val="Times New Roman"/>
        <family val="1"/>
        <charset val="204"/>
      </rPr>
      <t xml:space="preserve">«Проведение противопожарных мероприятий в учреждениях дополнительного образования по отрасли культура
</t>
    </r>
  </si>
  <si>
    <t>май-октябрь</t>
  </si>
  <si>
    <t>Бременева В.Н. Писарева Е.Е. Пояркова Л.А</t>
  </si>
  <si>
    <t>Бременева В.Н. Писарева Е.Е. Копылова В.Л.</t>
  </si>
  <si>
    <t>4.5.</t>
  </si>
  <si>
    <t>4.6.</t>
  </si>
  <si>
    <t>4.4.11</t>
  </si>
  <si>
    <t>4.5.1</t>
  </si>
  <si>
    <t>4.5.2</t>
  </si>
  <si>
    <t>4.6.1</t>
  </si>
  <si>
    <t>4.6.2</t>
  </si>
  <si>
    <t>Бременева В.Н. Писарева Е.Е. Пояркова Л.А.</t>
  </si>
  <si>
    <r>
      <rPr>
        <b/>
        <sz val="10"/>
        <rFont val="Times New Roman"/>
        <family val="1"/>
        <charset val="204"/>
      </rPr>
      <t>Мероприятие подпрограммы 2.003</t>
    </r>
    <r>
      <rPr>
        <sz val="10"/>
        <rFont val="Times New Roman"/>
        <family val="1"/>
        <charset val="204"/>
      </rPr>
      <t xml:space="preserve"> «Организация  и проведение мероприятий в бюджетных учреждениях, посвященных значимым событиям культуры и развитию культурного  сотрудничества в городе Ржеве Тверской области" </t>
    </r>
  </si>
  <si>
    <r>
      <rPr>
        <b/>
        <sz val="10"/>
        <rFont val="Times New Roman"/>
        <family val="1"/>
        <charset val="204"/>
      </rPr>
      <t>Мероприятие подпрограммы 2.004</t>
    </r>
    <r>
      <rPr>
        <sz val="10"/>
        <rFont val="Times New Roman"/>
        <family val="1"/>
        <charset val="204"/>
      </rPr>
      <t xml:space="preserve">  «Организация  и проведение мероприятий в казенных учреждениях, посвященных значимым событиям культуры и развитию культурного  сотрудничества в городе Ржеве Тверской области" </t>
    </r>
  </si>
  <si>
    <t xml:space="preserve">                               (наименование муниципальной программы)</t>
  </si>
  <si>
    <t>3.6.</t>
  </si>
  <si>
    <r>
      <t>Мероприятие подпрограммы 2.001</t>
    </r>
    <r>
      <rPr>
        <sz val="10"/>
        <rFont val="Times New Roman"/>
        <family val="1"/>
        <charset val="204"/>
      </rPr>
      <t xml:space="preserve"> «Комплектование библиотечных фондов  МУК  «Ржевская ЦБС»</t>
    </r>
  </si>
  <si>
    <t>3.9.</t>
  </si>
  <si>
    <r>
      <rPr>
        <b/>
        <sz val="10"/>
        <rFont val="Times New Roman"/>
        <family val="1"/>
        <charset val="204"/>
      </rPr>
      <t xml:space="preserve">Мероприятие подпрограммы 2.006 </t>
    </r>
    <r>
      <rPr>
        <sz val="10"/>
        <rFont val="Times New Roman"/>
        <family val="1"/>
        <charset val="204"/>
      </rPr>
      <t xml:space="preserve"> Расходы на подключение общедоступных библиотек РФ к сети Интернет и развитие системы библиотечного дела с учетом задачи расширения информационных технологий и оцифровки</t>
    </r>
  </si>
  <si>
    <r>
      <rPr>
        <b/>
        <sz val="10"/>
        <rFont val="Times New Roman"/>
        <family val="1"/>
        <charset val="204"/>
      </rPr>
      <t>Административное мероприятие 1.002</t>
    </r>
    <r>
      <rPr>
        <sz val="10"/>
        <rFont val="Times New Roman"/>
        <family val="1"/>
        <charset val="204"/>
      </rPr>
      <t xml:space="preserve">  Выставочное дело в  городе Ржеве Тверской области (организация </t>
    </r>
    <r>
      <rPr>
        <sz val="10"/>
        <color indexed="10"/>
        <rFont val="Times New Roman"/>
        <family val="1"/>
        <charset val="204"/>
      </rPr>
      <t>выставочной деятельности</t>
    </r>
    <r>
      <rPr>
        <sz val="10"/>
        <rFont val="Times New Roman"/>
        <family val="1"/>
        <charset val="204"/>
      </rPr>
      <t xml:space="preserve"> и художественных конкурсов)</t>
    </r>
  </si>
  <si>
    <r>
      <rPr>
        <b/>
        <sz val="10"/>
        <rFont val="Times New Roman"/>
        <family val="1"/>
        <charset val="204"/>
      </rPr>
      <t xml:space="preserve">Мероприятие подпрограммы 2.004 </t>
    </r>
    <r>
      <rPr>
        <sz val="10"/>
        <rFont val="Times New Roman"/>
        <family val="1"/>
        <charset val="204"/>
      </rPr>
      <t xml:space="preserve"> «Приобретение музыкальных инструментов и оборудования </t>
    </r>
    <r>
      <rPr>
        <sz val="10"/>
        <color indexed="10"/>
        <rFont val="Times New Roman"/>
        <family val="1"/>
        <charset val="204"/>
      </rPr>
      <t xml:space="preserve">в </t>
    </r>
    <r>
      <rPr>
        <sz val="10"/>
        <rFont val="Times New Roman"/>
        <family val="1"/>
        <charset val="204"/>
      </rPr>
      <t>учреждения</t>
    </r>
    <r>
      <rPr>
        <sz val="10"/>
        <color indexed="10"/>
        <rFont val="Times New Roman"/>
        <family val="1"/>
        <charset val="204"/>
      </rPr>
      <t>х</t>
    </r>
    <r>
      <rPr>
        <sz val="10"/>
        <rFont val="Times New Roman"/>
        <family val="1"/>
        <charset val="204"/>
      </rPr>
      <t xml:space="preserve"> дополнительного образования по отрасли культура (местный бюджет)»</t>
    </r>
  </si>
  <si>
    <t>Подпрограмма 2  «Улучшение условий организации досуга и обеспечение жителей г. Ржева Тверской области услугами организаций культуры"</t>
  </si>
  <si>
    <r>
      <rPr>
        <b/>
        <sz val="10"/>
        <rFont val="Times New Roman"/>
        <family val="1"/>
        <charset val="204"/>
      </rPr>
      <t>Мероприятие подпрограммы 1.001</t>
    </r>
    <r>
      <rPr>
        <sz val="10"/>
        <rFont val="Times New Roman"/>
        <family val="1"/>
        <charset val="204"/>
      </rPr>
      <t xml:space="preserve"> «Обеспечение деятельности бюджетных учреждений культурно-досугового типа (в части совершенствования оплаты труда категориям работников в соответствии с Указами Президента РФ)» </t>
    </r>
  </si>
  <si>
    <t>Приложение  к постановлению Администрации города Ржева Тверской области от 21.12.2015 № 1364</t>
  </si>
  <si>
    <t xml:space="preserve">      План реализации Муниципальной программы города Ржева Тверской области</t>
  </si>
  <si>
    <t>Ед.изме-рения</t>
  </si>
  <si>
    <t>Планируемый объем финансирования,                                      (тыс. руб.)**</t>
  </si>
  <si>
    <r>
      <rPr>
        <b/>
        <sz val="10"/>
        <rFont val="Times New Roman"/>
        <family val="1"/>
        <charset val="204"/>
      </rPr>
      <t>Мероприятие подпрограммы 1.004</t>
    </r>
    <r>
      <rPr>
        <sz val="10"/>
        <rFont val="Times New Roman"/>
        <family val="1"/>
        <charset val="204"/>
      </rPr>
      <t xml:space="preserve">  «Обеспечение деятельности казенных учреждений библиотечного типа по предпринимательской и иной приносящей доход деятельности"</t>
    </r>
  </si>
  <si>
    <r>
      <rPr>
        <b/>
        <sz val="10"/>
        <rFont val="Times New Roman"/>
        <family val="1"/>
        <charset val="204"/>
      </rPr>
      <t>Мероприятие подпрограммы 2.003</t>
    </r>
    <r>
      <rPr>
        <sz val="10"/>
        <rFont val="Times New Roman"/>
        <family val="1"/>
        <charset val="204"/>
      </rPr>
      <t xml:space="preserve">   Проведение ремонта в казенном учреждении МУК "Ржевская ЦБС" (местный бюджет)</t>
    </r>
  </si>
  <si>
    <t>Мероприятие подпрограммы 2.005 Расходы на комплектование книжных фондов библиотек МО и государственных библиотек городов Москвы и Санкт- Петербурга (федеральный бюджет)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</si>
</sst>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"/>
      <color theme="1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0"/>
      <color indexed="10"/>
      <name val="Calibri"/>
      <family val="2"/>
      <charset val="204"/>
    </font>
    <font>
      <b/>
      <sz val="10"/>
      <color indexed="10"/>
      <name val="Calibri"/>
      <family val="2"/>
      <charset val="204"/>
    </font>
    <font>
      <b/>
      <sz val="11"/>
      <name val="Calibri"/>
      <family val="2"/>
      <charset val="204"/>
    </font>
    <font>
      <sz val="10"/>
      <color indexed="10"/>
      <name val="Times New Roman"/>
      <family val="1"/>
      <charset val="204"/>
    </font>
    <font>
      <sz val="10"/>
      <name val="Calibri"/>
      <family val="2"/>
      <charset val="204"/>
    </font>
    <font>
      <sz val="9"/>
      <color indexed="8"/>
      <name val="Calibri"/>
      <family val="2"/>
      <charset val="204"/>
    </font>
    <font>
      <b/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1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7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6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b/>
      <sz val="7"/>
      <color indexed="8"/>
      <name val="Calibri"/>
      <family val="2"/>
      <charset val="204"/>
    </font>
    <font>
      <b/>
      <sz val="9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0" fillId="0" borderId="0" xfId="0" applyFont="1"/>
    <xf numFmtId="49" fontId="2" fillId="0" borderId="1" xfId="0" applyNumberFormat="1" applyFont="1" applyBorder="1" applyAlignment="1">
      <alignment horizontal="center" vertical="top" wrapText="1"/>
    </xf>
    <xf numFmtId="0" fontId="2" fillId="0" borderId="0" xfId="0" applyFont="1"/>
    <xf numFmtId="0" fontId="2" fillId="0" borderId="1" xfId="0" applyFont="1" applyBorder="1" applyAlignment="1">
      <alignment horizontal="justify" vertical="justify" wrapText="1"/>
    </xf>
    <xf numFmtId="0" fontId="2" fillId="0" borderId="2" xfId="0" applyFont="1" applyBorder="1" applyAlignment="1">
      <alignment horizontal="justify" vertical="justify" wrapText="1"/>
    </xf>
    <xf numFmtId="0" fontId="2" fillId="0" borderId="3" xfId="0" applyFont="1" applyBorder="1" applyAlignment="1">
      <alignment horizontal="justify" vertical="justify" wrapText="1"/>
    </xf>
    <xf numFmtId="0" fontId="2" fillId="0" borderId="4" xfId="0" applyFont="1" applyBorder="1" applyAlignment="1">
      <alignment horizontal="justify" vertical="justify" wrapText="1"/>
    </xf>
    <xf numFmtId="0" fontId="2" fillId="0" borderId="5" xfId="0" applyFont="1" applyBorder="1" applyAlignment="1">
      <alignment horizontal="justify" vertical="justify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6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justify" vertical="justify" wrapText="1"/>
    </xf>
    <xf numFmtId="0" fontId="11" fillId="0" borderId="3" xfId="0" applyFont="1" applyBorder="1" applyAlignment="1">
      <alignment horizontal="justify" vertical="justify" wrapText="1"/>
    </xf>
    <xf numFmtId="49" fontId="2" fillId="0" borderId="0" xfId="0" applyNumberFormat="1" applyFont="1" applyBorder="1" applyAlignment="1">
      <alignment horizontal="center" vertical="top" wrapText="1"/>
    </xf>
    <xf numFmtId="0" fontId="0" fillId="0" borderId="0" xfId="0" applyBorder="1"/>
    <xf numFmtId="164" fontId="13" fillId="3" borderId="1" xfId="0" applyNumberFormat="1" applyFont="1" applyFill="1" applyBorder="1" applyAlignment="1">
      <alignment horizontal="center" vertical="center" wrapText="1"/>
    </xf>
    <xf numFmtId="164" fontId="11" fillId="3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64" fontId="1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64" fontId="15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justify" vertical="center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0" fontId="5" fillId="3" borderId="1" xfId="0" applyFont="1" applyFill="1" applyBorder="1" applyAlignment="1">
      <alignment vertical="top" wrapText="1"/>
    </xf>
    <xf numFmtId="0" fontId="14" fillId="2" borderId="1" xfId="0" applyFont="1" applyFill="1" applyBorder="1" applyAlignment="1">
      <alignment vertical="top" wrapText="1"/>
    </xf>
    <xf numFmtId="0" fontId="2" fillId="0" borderId="0" xfId="0" applyFont="1" applyFill="1" applyBorder="1"/>
    <xf numFmtId="0" fontId="4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top" wrapText="1"/>
    </xf>
    <xf numFmtId="0" fontId="16" fillId="0" borderId="0" xfId="0" applyFont="1"/>
    <xf numFmtId="0" fontId="18" fillId="0" borderId="1" xfId="0" applyFont="1" applyFill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vertical="top" wrapText="1"/>
    </xf>
    <xf numFmtId="164" fontId="19" fillId="3" borderId="1" xfId="0" applyNumberFormat="1" applyFont="1" applyFill="1" applyBorder="1" applyAlignment="1">
      <alignment horizontal="center" vertical="center" wrapText="1"/>
    </xf>
    <xf numFmtId="164" fontId="19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20" fillId="3" borderId="1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164" fontId="19" fillId="4" borderId="1" xfId="0" applyNumberFormat="1" applyFont="1" applyFill="1" applyBorder="1" applyAlignment="1">
      <alignment horizontal="center" vertical="center" wrapText="1"/>
    </xf>
    <xf numFmtId="0" fontId="19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164" fontId="13" fillId="2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0" fillId="0" borderId="0" xfId="0" applyAlignment="1"/>
    <xf numFmtId="0" fontId="11" fillId="0" borderId="2" xfId="0" applyFont="1" applyBorder="1" applyAlignment="1">
      <alignment horizontal="justify" vertical="justify" wrapText="1"/>
    </xf>
    <xf numFmtId="0" fontId="16" fillId="0" borderId="6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21" fillId="0" borderId="0" xfId="0" applyFont="1" applyAlignment="1"/>
    <xf numFmtId="0" fontId="21" fillId="0" borderId="0" xfId="0" applyFont="1"/>
    <xf numFmtId="0" fontId="15" fillId="0" borderId="1" xfId="0" applyFont="1" applyBorder="1" applyAlignment="1">
      <alignment horizontal="justify" vertical="justify" wrapText="1"/>
    </xf>
    <xf numFmtId="0" fontId="12" fillId="0" borderId="2" xfId="0" applyFont="1" applyBorder="1" applyAlignment="1">
      <alignment horizontal="justify" vertical="justify" wrapText="1"/>
    </xf>
    <xf numFmtId="0" fontId="12" fillId="0" borderId="1" xfId="0" applyFont="1" applyBorder="1" applyAlignment="1">
      <alignment horizontal="justify" vertical="justify" wrapText="1"/>
    </xf>
    <xf numFmtId="0" fontId="12" fillId="2" borderId="2" xfId="0" applyFont="1" applyFill="1" applyBorder="1" applyAlignment="1">
      <alignment horizontal="justify" vertical="justify" wrapText="1"/>
    </xf>
    <xf numFmtId="0" fontId="12" fillId="2" borderId="1" xfId="0" applyFont="1" applyFill="1" applyBorder="1" applyAlignment="1">
      <alignment horizontal="justify" vertical="justify" wrapText="1"/>
    </xf>
    <xf numFmtId="0" fontId="6" fillId="0" borderId="6" xfId="0" applyFont="1" applyFill="1" applyBorder="1" applyAlignment="1">
      <alignment vertical="top" wrapText="1"/>
    </xf>
    <xf numFmtId="0" fontId="0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20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2" fillId="0" borderId="0" xfId="0" applyFont="1"/>
    <xf numFmtId="164" fontId="11" fillId="3" borderId="1" xfId="0" applyNumberFormat="1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164" fontId="15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11" fillId="4" borderId="1" xfId="0" applyNumberFormat="1" applyFont="1" applyFill="1" applyBorder="1" applyAlignment="1">
      <alignment horizontal="center" vertical="center" wrapText="1"/>
    </xf>
    <xf numFmtId="164" fontId="14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14" fillId="2" borderId="6" xfId="0" applyNumberFormat="1" applyFont="1" applyFill="1" applyBorder="1" applyAlignment="1">
      <alignment horizontal="center" vertical="center" wrapText="1"/>
    </xf>
    <xf numFmtId="164" fontId="15" fillId="2" borderId="1" xfId="0" applyNumberFormat="1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8" fillId="0" borderId="0" xfId="0" applyFont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5" fillId="0" borderId="0" xfId="0" applyFont="1" applyAlignment="1">
      <alignment horizontal="left" wrapText="1"/>
    </xf>
    <xf numFmtId="0" fontId="22" fillId="0" borderId="0" xfId="0" applyFont="1" applyAlignment="1">
      <alignment horizontal="left" wrapText="1"/>
    </xf>
    <xf numFmtId="0" fontId="25" fillId="0" borderId="0" xfId="0" applyFont="1" applyAlignment="1">
      <alignment horizontal="center"/>
    </xf>
    <xf numFmtId="0" fontId="21" fillId="0" borderId="7" xfId="0" applyFont="1" applyBorder="1" applyAlignment="1">
      <alignment horizontal="center" vertical="top" wrapText="1"/>
    </xf>
    <xf numFmtId="0" fontId="21" fillId="0" borderId="8" xfId="0" applyFont="1" applyBorder="1" applyAlignment="1">
      <alignment horizontal="center" vertical="top" wrapText="1"/>
    </xf>
    <xf numFmtId="0" fontId="21" fillId="0" borderId="2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top" wrapText="1"/>
    </xf>
    <xf numFmtId="49" fontId="2" fillId="0" borderId="9" xfId="0" applyNumberFormat="1" applyFont="1" applyBorder="1" applyAlignment="1">
      <alignment horizontal="center" vertical="top" wrapText="1"/>
    </xf>
    <xf numFmtId="0" fontId="6" fillId="0" borderId="6" xfId="0" applyFont="1" applyFill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" fillId="0" borderId="6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00"/>
  <sheetViews>
    <sheetView tabSelected="1" view="pageBreakPreview" topLeftCell="A44" zoomScale="75" zoomScaleSheetLayoutView="75" workbookViewId="0">
      <selection activeCell="B35" sqref="B35"/>
    </sheetView>
  </sheetViews>
  <sheetFormatPr defaultRowHeight="15"/>
  <cols>
    <col min="1" max="1" width="5.7109375" customWidth="1"/>
    <col min="2" max="2" width="35.42578125" style="3" customWidth="1"/>
    <col min="3" max="3" width="14.85546875" style="66" customWidth="1"/>
    <col min="4" max="4" width="14.5703125" style="39" customWidth="1"/>
    <col min="8" max="8" width="9" customWidth="1"/>
    <col min="9" max="9" width="9.28515625" bestFit="1" customWidth="1"/>
    <col min="10" max="10" width="10.28515625" customWidth="1"/>
    <col min="11" max="11" width="9.28515625" customWidth="1"/>
    <col min="12" max="12" width="2" customWidth="1"/>
    <col min="13" max="15" width="1.85546875" customWidth="1"/>
    <col min="16" max="17" width="1.7109375" customWidth="1"/>
    <col min="18" max="24" width="1.85546875" customWidth="1"/>
    <col min="25" max="25" width="1.7109375" customWidth="1"/>
  </cols>
  <sheetData>
    <row r="1" spans="1:25" ht="62.25" customHeight="1">
      <c r="A1" s="1"/>
      <c r="C1" s="65"/>
      <c r="D1" s="61"/>
      <c r="E1" s="61"/>
      <c r="F1" s="61"/>
      <c r="G1" s="61"/>
      <c r="H1" s="61"/>
      <c r="I1" s="61"/>
      <c r="J1" s="103" t="s">
        <v>241</v>
      </c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</row>
    <row r="2" spans="1:25" ht="21">
      <c r="B2" s="101" t="s">
        <v>242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</row>
    <row r="3" spans="1:25">
      <c r="A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25" ht="18.75">
      <c r="B4" s="110" t="s">
        <v>204</v>
      </c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</row>
    <row r="5" spans="1:25" ht="18.75">
      <c r="B5" s="76"/>
      <c r="C5" s="108" t="s">
        <v>232</v>
      </c>
      <c r="D5" s="109"/>
      <c r="E5" s="109"/>
      <c r="F5" s="109"/>
      <c r="G5" s="109"/>
      <c r="H5" s="109"/>
      <c r="I5" s="109"/>
      <c r="J5" s="109"/>
      <c r="K5" s="109"/>
      <c r="L5" s="76"/>
      <c r="M5" s="76"/>
      <c r="N5" s="76"/>
      <c r="O5" s="76"/>
      <c r="P5" s="76"/>
      <c r="Q5" s="76"/>
    </row>
    <row r="6" spans="1:25" ht="0.75" customHeight="1">
      <c r="B6" s="75"/>
      <c r="C6" s="77"/>
      <c r="D6" s="78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</row>
    <row r="7" spans="1:25" ht="18.75">
      <c r="B7" s="75"/>
      <c r="C7" s="77"/>
      <c r="D7" s="78"/>
      <c r="E7" s="76" t="s">
        <v>205</v>
      </c>
      <c r="F7" s="76"/>
      <c r="G7" s="76"/>
      <c r="H7" s="79"/>
      <c r="I7" s="76"/>
      <c r="J7" s="76"/>
      <c r="K7" s="76"/>
      <c r="L7" s="79"/>
      <c r="M7" s="79"/>
      <c r="N7" s="79"/>
      <c r="O7" s="79"/>
      <c r="P7" s="79"/>
      <c r="Q7" s="79"/>
    </row>
    <row r="8" spans="1:25" ht="6" customHeight="1">
      <c r="A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5" ht="15.75">
      <c r="A9" s="1"/>
      <c r="B9" s="75" t="s">
        <v>206</v>
      </c>
      <c r="C9" s="74"/>
      <c r="D9" s="74"/>
      <c r="E9" s="74" t="s">
        <v>15</v>
      </c>
      <c r="F9" s="74"/>
      <c r="G9" s="74"/>
      <c r="H9" s="74"/>
      <c r="I9" s="73"/>
      <c r="J9" s="73"/>
      <c r="K9" s="73"/>
      <c r="L9" s="1"/>
      <c r="M9" s="1"/>
      <c r="N9" s="1"/>
      <c r="O9" s="1"/>
      <c r="P9" s="1"/>
      <c r="Q9" s="1"/>
      <c r="R9" s="1"/>
      <c r="S9" s="1"/>
      <c r="T9" s="1"/>
    </row>
    <row r="11" spans="1:25" ht="75" customHeight="1">
      <c r="A11" s="104" t="s">
        <v>0</v>
      </c>
      <c r="B11" s="63" t="s">
        <v>1</v>
      </c>
      <c r="C11" s="104" t="s">
        <v>11</v>
      </c>
      <c r="D11" s="104" t="s">
        <v>7</v>
      </c>
      <c r="E11" s="106" t="s">
        <v>12</v>
      </c>
      <c r="F11" s="106" t="s">
        <v>16</v>
      </c>
      <c r="G11" s="104" t="s">
        <v>243</v>
      </c>
      <c r="H11" s="114" t="s">
        <v>244</v>
      </c>
      <c r="I11" s="115"/>
      <c r="J11" s="115"/>
      <c r="K11" s="116"/>
      <c r="L11" s="114" t="s">
        <v>6</v>
      </c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6"/>
    </row>
    <row r="12" spans="1:25" ht="69" customHeight="1">
      <c r="A12" s="105"/>
      <c r="B12" s="64"/>
      <c r="C12" s="105"/>
      <c r="D12" s="105"/>
      <c r="E12" s="107"/>
      <c r="F12" s="107"/>
      <c r="G12" s="105"/>
      <c r="H12" s="81" t="s">
        <v>8</v>
      </c>
      <c r="I12" s="41" t="s">
        <v>9</v>
      </c>
      <c r="J12" s="89" t="s">
        <v>170</v>
      </c>
      <c r="K12" s="42" t="s">
        <v>136</v>
      </c>
      <c r="L12" s="111" t="s">
        <v>2</v>
      </c>
      <c r="M12" s="112"/>
      <c r="N12" s="113"/>
      <c r="O12" s="111" t="s">
        <v>3</v>
      </c>
      <c r="P12" s="113"/>
      <c r="Q12" s="111" t="s">
        <v>4</v>
      </c>
      <c r="R12" s="113"/>
      <c r="S12" s="111" t="s">
        <v>5</v>
      </c>
      <c r="T12" s="112"/>
      <c r="U12" s="112"/>
      <c r="V12" s="112"/>
      <c r="W12" s="112"/>
      <c r="X12" s="112"/>
      <c r="Y12" s="113"/>
    </row>
    <row r="13" spans="1:25" ht="39" customHeight="1">
      <c r="A13" s="2"/>
      <c r="B13" s="31" t="s">
        <v>77</v>
      </c>
      <c r="C13" s="29" t="s">
        <v>20</v>
      </c>
      <c r="D13" s="41" t="s">
        <v>78</v>
      </c>
      <c r="E13" s="9" t="s">
        <v>45</v>
      </c>
      <c r="F13" s="9" t="s">
        <v>46</v>
      </c>
      <c r="G13" s="4"/>
      <c r="H13" s="58">
        <v>76228.800000000003</v>
      </c>
      <c r="I13" s="58">
        <f>SUM(I14+I21+I36+I48+I77)</f>
        <v>0</v>
      </c>
      <c r="J13" s="58">
        <f>SUM(J14+J21+J36+J48+J77)</f>
        <v>125.13000000000001</v>
      </c>
      <c r="K13" s="58">
        <f>I13+H13+J13</f>
        <v>76353.930000000008</v>
      </c>
      <c r="L13" s="4"/>
      <c r="M13" s="4"/>
      <c r="N13" s="4"/>
      <c r="O13" s="16"/>
      <c r="P13" s="16"/>
      <c r="Q13" s="16"/>
      <c r="R13" s="16"/>
      <c r="S13" s="4"/>
      <c r="T13" s="4"/>
      <c r="U13" s="4"/>
      <c r="V13" s="4"/>
      <c r="W13" s="4"/>
      <c r="X13" s="4"/>
      <c r="Y13" s="4"/>
    </row>
    <row r="14" spans="1:25" ht="88.5" customHeight="1">
      <c r="A14" s="2">
        <v>1</v>
      </c>
      <c r="B14" s="37" t="s">
        <v>191</v>
      </c>
      <c r="C14" s="90" t="s">
        <v>21</v>
      </c>
      <c r="D14" s="96" t="s">
        <v>22</v>
      </c>
      <c r="E14" s="46" t="s">
        <v>45</v>
      </c>
      <c r="F14" s="46" t="s">
        <v>46</v>
      </c>
      <c r="G14" s="46" t="s">
        <v>189</v>
      </c>
      <c r="H14" s="80">
        <f>SUM(H15+H16+H17+H19+H20)</f>
        <v>34724.020000000004</v>
      </c>
      <c r="I14" s="21">
        <f>SUM(I15+I16+I17+I19+I20)</f>
        <v>0</v>
      </c>
      <c r="J14" s="21">
        <f>SUM(J15+J16+J17+J19+J20)</f>
        <v>0</v>
      </c>
      <c r="K14" s="20">
        <f>I14+H14+J14</f>
        <v>34724.020000000004</v>
      </c>
      <c r="L14" s="4"/>
      <c r="M14" s="4"/>
      <c r="N14" s="4"/>
      <c r="O14" s="16"/>
      <c r="P14" s="16"/>
      <c r="Q14" s="16"/>
      <c r="R14" s="16"/>
      <c r="S14" s="4"/>
      <c r="T14" s="4"/>
      <c r="U14" s="4"/>
      <c r="V14" s="5"/>
      <c r="W14" s="4"/>
      <c r="X14" s="5"/>
      <c r="Y14" s="5"/>
    </row>
    <row r="15" spans="1:25" ht="107.25" customHeight="1">
      <c r="A15" s="2" t="s">
        <v>10</v>
      </c>
      <c r="B15" s="30" t="s">
        <v>138</v>
      </c>
      <c r="C15" s="91" t="s">
        <v>23</v>
      </c>
      <c r="D15" s="41" t="s">
        <v>171</v>
      </c>
      <c r="E15" s="9" t="s">
        <v>45</v>
      </c>
      <c r="F15" s="9" t="s">
        <v>46</v>
      </c>
      <c r="G15" s="9" t="s">
        <v>189</v>
      </c>
      <c r="H15" s="22">
        <v>25453.74</v>
      </c>
      <c r="I15" s="22">
        <v>0</v>
      </c>
      <c r="J15" s="22">
        <v>0</v>
      </c>
      <c r="K15" s="45">
        <f>I15+H15+J15</f>
        <v>25453.74</v>
      </c>
      <c r="L15" s="4">
        <v>6</v>
      </c>
      <c r="M15" s="4">
        <v>5</v>
      </c>
      <c r="N15" s="4">
        <v>6</v>
      </c>
      <c r="O15" s="16">
        <v>0</v>
      </c>
      <c r="P15" s="16">
        <v>7</v>
      </c>
      <c r="Q15" s="16">
        <v>0</v>
      </c>
      <c r="R15" s="16">
        <v>2</v>
      </c>
      <c r="S15" s="4">
        <v>0</v>
      </c>
      <c r="T15" s="4">
        <v>2</v>
      </c>
      <c r="U15" s="4">
        <v>1</v>
      </c>
      <c r="V15" s="5">
        <v>2</v>
      </c>
      <c r="W15" s="4">
        <v>1</v>
      </c>
      <c r="X15" s="5">
        <v>0</v>
      </c>
      <c r="Y15" s="5">
        <v>1</v>
      </c>
    </row>
    <row r="16" spans="1:25" ht="105.75" customHeight="1">
      <c r="A16" s="2" t="s">
        <v>79</v>
      </c>
      <c r="B16" s="30" t="s">
        <v>139</v>
      </c>
      <c r="C16" s="91" t="s">
        <v>23</v>
      </c>
      <c r="D16" s="41" t="s">
        <v>171</v>
      </c>
      <c r="E16" s="9" t="s">
        <v>45</v>
      </c>
      <c r="F16" s="9" t="s">
        <v>46</v>
      </c>
      <c r="G16" s="9" t="s">
        <v>189</v>
      </c>
      <c r="H16" s="22">
        <v>5542.2</v>
      </c>
      <c r="I16" s="22">
        <v>0</v>
      </c>
      <c r="J16" s="22">
        <v>0</v>
      </c>
      <c r="K16" s="45">
        <f t="shared" ref="K16:K77" si="0">I16+H16+J16</f>
        <v>5542.2</v>
      </c>
      <c r="L16" s="4">
        <v>6</v>
      </c>
      <c r="M16" s="4">
        <v>5</v>
      </c>
      <c r="N16" s="4">
        <v>6</v>
      </c>
      <c r="O16" s="16">
        <v>0</v>
      </c>
      <c r="P16" s="16">
        <v>7</v>
      </c>
      <c r="Q16" s="16">
        <v>0</v>
      </c>
      <c r="R16" s="16">
        <v>2</v>
      </c>
      <c r="S16" s="4">
        <v>0</v>
      </c>
      <c r="T16" s="4">
        <v>2</v>
      </c>
      <c r="U16" s="4">
        <v>1</v>
      </c>
      <c r="V16" s="5">
        <v>2</v>
      </c>
      <c r="W16" s="4">
        <v>1</v>
      </c>
      <c r="X16" s="5">
        <v>0</v>
      </c>
      <c r="Y16" s="5">
        <v>2</v>
      </c>
    </row>
    <row r="17" spans="1:25" ht="83.25" customHeight="1">
      <c r="A17" s="2" t="s">
        <v>80</v>
      </c>
      <c r="B17" s="30" t="s">
        <v>140</v>
      </c>
      <c r="C17" s="91" t="s">
        <v>23</v>
      </c>
      <c r="D17" s="41" t="s">
        <v>24</v>
      </c>
      <c r="E17" s="9" t="s">
        <v>45</v>
      </c>
      <c r="F17" s="9" t="s">
        <v>46</v>
      </c>
      <c r="G17" s="9" t="s">
        <v>189</v>
      </c>
      <c r="H17" s="25">
        <v>3588.08</v>
      </c>
      <c r="I17" s="22">
        <v>0</v>
      </c>
      <c r="J17" s="22">
        <v>0</v>
      </c>
      <c r="K17" s="45">
        <f t="shared" si="0"/>
        <v>3588.08</v>
      </c>
      <c r="L17" s="4">
        <v>6</v>
      </c>
      <c r="M17" s="4">
        <v>5</v>
      </c>
      <c r="N17" s="4">
        <v>6</v>
      </c>
      <c r="O17" s="16">
        <v>0</v>
      </c>
      <c r="P17" s="16">
        <v>7</v>
      </c>
      <c r="Q17" s="16">
        <v>0</v>
      </c>
      <c r="R17" s="16">
        <v>2</v>
      </c>
      <c r="S17" s="4">
        <v>0</v>
      </c>
      <c r="T17" s="4">
        <v>2</v>
      </c>
      <c r="U17" s="4">
        <v>1</v>
      </c>
      <c r="V17" s="5">
        <v>2</v>
      </c>
      <c r="W17" s="4">
        <v>1</v>
      </c>
      <c r="X17" s="5">
        <v>0</v>
      </c>
      <c r="Y17" s="5">
        <v>5</v>
      </c>
    </row>
    <row r="18" spans="1:25" ht="51.75" customHeight="1">
      <c r="A18" s="59" t="s">
        <v>190</v>
      </c>
      <c r="B18" s="30" t="s">
        <v>141</v>
      </c>
      <c r="C18" s="91" t="s">
        <v>18</v>
      </c>
      <c r="D18" s="41" t="s">
        <v>44</v>
      </c>
      <c r="E18" s="9" t="s">
        <v>45</v>
      </c>
      <c r="F18" s="9" t="s">
        <v>46</v>
      </c>
      <c r="G18" s="9" t="s">
        <v>189</v>
      </c>
      <c r="H18" s="27">
        <v>0</v>
      </c>
      <c r="I18" s="27">
        <v>0</v>
      </c>
      <c r="J18" s="27">
        <v>0</v>
      </c>
      <c r="K18" s="27">
        <v>0</v>
      </c>
      <c r="L18" s="4"/>
      <c r="M18" s="4"/>
      <c r="N18" s="4"/>
      <c r="O18" s="16"/>
      <c r="P18" s="16"/>
      <c r="Q18" s="16"/>
      <c r="R18" s="16"/>
      <c r="S18" s="4"/>
      <c r="T18" s="4"/>
      <c r="U18" s="4"/>
      <c r="V18" s="5"/>
      <c r="W18" s="4"/>
      <c r="X18" s="5"/>
      <c r="Y18" s="5"/>
    </row>
    <row r="19" spans="1:25" ht="78.75" customHeight="1">
      <c r="A19" s="2" t="s">
        <v>81</v>
      </c>
      <c r="B19" s="30" t="s">
        <v>218</v>
      </c>
      <c r="C19" s="91" t="s">
        <v>21</v>
      </c>
      <c r="D19" s="41" t="s">
        <v>178</v>
      </c>
      <c r="E19" s="9" t="s">
        <v>45</v>
      </c>
      <c r="F19" s="9" t="s">
        <v>46</v>
      </c>
      <c r="G19" s="9" t="s">
        <v>189</v>
      </c>
      <c r="H19" s="22">
        <v>50</v>
      </c>
      <c r="I19" s="28">
        <v>0</v>
      </c>
      <c r="J19" s="22">
        <v>0</v>
      </c>
      <c r="K19" s="45">
        <f>I19+H19+J19</f>
        <v>50</v>
      </c>
      <c r="L19" s="4">
        <v>6</v>
      </c>
      <c r="M19" s="4">
        <v>5</v>
      </c>
      <c r="N19" s="4">
        <v>6</v>
      </c>
      <c r="O19" s="16">
        <v>0</v>
      </c>
      <c r="P19" s="16">
        <v>7</v>
      </c>
      <c r="Q19" s="16">
        <v>0</v>
      </c>
      <c r="R19" s="16">
        <v>2</v>
      </c>
      <c r="S19" s="4">
        <v>0</v>
      </c>
      <c r="T19" s="4">
        <v>2</v>
      </c>
      <c r="U19" s="4">
        <v>1</v>
      </c>
      <c r="V19" s="5">
        <v>2</v>
      </c>
      <c r="W19" s="16">
        <v>2</v>
      </c>
      <c r="X19" s="62">
        <v>1</v>
      </c>
      <c r="Y19" s="62">
        <v>2</v>
      </c>
    </row>
    <row r="20" spans="1:25" ht="83.25" customHeight="1">
      <c r="A20" s="2" t="s">
        <v>82</v>
      </c>
      <c r="B20" s="30" t="s">
        <v>238</v>
      </c>
      <c r="C20" s="91" t="s">
        <v>21</v>
      </c>
      <c r="D20" s="41" t="s">
        <v>28</v>
      </c>
      <c r="E20" s="9" t="s">
        <v>45</v>
      </c>
      <c r="F20" s="9" t="s">
        <v>46</v>
      </c>
      <c r="G20" s="9" t="s">
        <v>189</v>
      </c>
      <c r="H20" s="22">
        <v>90</v>
      </c>
      <c r="I20" s="22">
        <v>0</v>
      </c>
      <c r="J20" s="22">
        <v>0</v>
      </c>
      <c r="K20" s="45">
        <f t="shared" si="0"/>
        <v>90</v>
      </c>
      <c r="L20" s="4">
        <v>6</v>
      </c>
      <c r="M20" s="4">
        <v>5</v>
      </c>
      <c r="N20" s="4">
        <v>6</v>
      </c>
      <c r="O20" s="16">
        <v>0</v>
      </c>
      <c r="P20" s="16">
        <v>7</v>
      </c>
      <c r="Q20" s="16">
        <v>0</v>
      </c>
      <c r="R20" s="16">
        <v>2</v>
      </c>
      <c r="S20" s="4">
        <v>0</v>
      </c>
      <c r="T20" s="4">
        <v>2</v>
      </c>
      <c r="U20" s="4">
        <v>1</v>
      </c>
      <c r="V20" s="5">
        <v>2</v>
      </c>
      <c r="W20" s="4">
        <v>2</v>
      </c>
      <c r="X20" s="5">
        <v>1</v>
      </c>
      <c r="Y20" s="5">
        <v>4</v>
      </c>
    </row>
    <row r="21" spans="1:25" ht="82.5" customHeight="1">
      <c r="A21" s="2" t="s">
        <v>83</v>
      </c>
      <c r="B21" s="38" t="s">
        <v>239</v>
      </c>
      <c r="C21" s="90" t="s">
        <v>21</v>
      </c>
      <c r="D21" s="96" t="s">
        <v>27</v>
      </c>
      <c r="E21" s="46" t="s">
        <v>45</v>
      </c>
      <c r="F21" s="46" t="s">
        <v>46</v>
      </c>
      <c r="G21" s="46" t="s">
        <v>189</v>
      </c>
      <c r="H21" s="21">
        <v>23265.7</v>
      </c>
      <c r="I21" s="21">
        <f>SUM(I22+I23+I24+I25+I26+I27+I28+I29+I32+I33+I35+I34)</f>
        <v>0</v>
      </c>
      <c r="J21" s="21">
        <f>SUM(J22+J23+J24+J25+J26+J27+J28+J29+J32+J33+J35+J34)</f>
        <v>0</v>
      </c>
      <c r="K21" s="44">
        <v>23265.7</v>
      </c>
      <c r="L21" s="4"/>
      <c r="M21" s="4"/>
      <c r="N21" s="4"/>
      <c r="O21" s="16"/>
      <c r="P21" s="16"/>
      <c r="Q21" s="16"/>
      <c r="R21" s="16"/>
      <c r="S21" s="4"/>
      <c r="T21" s="4"/>
      <c r="U21" s="4"/>
      <c r="V21" s="5"/>
      <c r="W21" s="4"/>
      <c r="X21" s="5"/>
      <c r="Y21" s="5"/>
    </row>
    <row r="22" spans="1:25" ht="76.5" customHeight="1">
      <c r="A22" s="2" t="s">
        <v>84</v>
      </c>
      <c r="B22" s="30" t="s">
        <v>240</v>
      </c>
      <c r="C22" s="91" t="s">
        <v>26</v>
      </c>
      <c r="D22" s="41" t="s">
        <v>29</v>
      </c>
      <c r="E22" s="9" t="s">
        <v>45</v>
      </c>
      <c r="F22" s="9" t="s">
        <v>46</v>
      </c>
      <c r="G22" s="9" t="s">
        <v>189</v>
      </c>
      <c r="H22" s="25">
        <v>9204.4</v>
      </c>
      <c r="I22" s="22">
        <v>0</v>
      </c>
      <c r="J22" s="22">
        <v>0</v>
      </c>
      <c r="K22" s="45">
        <f t="shared" si="0"/>
        <v>9204.4</v>
      </c>
      <c r="L22" s="4">
        <v>6</v>
      </c>
      <c r="M22" s="4">
        <v>5</v>
      </c>
      <c r="N22" s="4">
        <v>6</v>
      </c>
      <c r="O22" s="16">
        <v>0</v>
      </c>
      <c r="P22" s="16">
        <v>8</v>
      </c>
      <c r="Q22" s="16">
        <v>0</v>
      </c>
      <c r="R22" s="16">
        <v>1</v>
      </c>
      <c r="S22" s="4">
        <v>0</v>
      </c>
      <c r="T22" s="4">
        <v>2</v>
      </c>
      <c r="U22" s="4">
        <v>2</v>
      </c>
      <c r="V22" s="5">
        <v>2</v>
      </c>
      <c r="W22" s="4">
        <v>1</v>
      </c>
      <c r="X22" s="5">
        <v>0</v>
      </c>
      <c r="Y22" s="5">
        <v>1</v>
      </c>
    </row>
    <row r="23" spans="1:25" ht="78.75" customHeight="1">
      <c r="A23" s="2" t="s">
        <v>85</v>
      </c>
      <c r="B23" s="32" t="s">
        <v>142</v>
      </c>
      <c r="C23" s="91" t="s">
        <v>26</v>
      </c>
      <c r="D23" s="41" t="s">
        <v>29</v>
      </c>
      <c r="E23" s="9" t="s">
        <v>45</v>
      </c>
      <c r="F23" s="9" t="s">
        <v>46</v>
      </c>
      <c r="G23" s="9" t="s">
        <v>189</v>
      </c>
      <c r="H23" s="22">
        <v>5327.9</v>
      </c>
      <c r="I23" s="22">
        <v>0</v>
      </c>
      <c r="J23" s="22">
        <v>0</v>
      </c>
      <c r="K23" s="45">
        <f t="shared" si="0"/>
        <v>5327.9</v>
      </c>
      <c r="L23" s="4">
        <v>6</v>
      </c>
      <c r="M23" s="4">
        <v>5</v>
      </c>
      <c r="N23" s="4">
        <v>6</v>
      </c>
      <c r="O23" s="16">
        <v>0</v>
      </c>
      <c r="P23" s="16">
        <v>8</v>
      </c>
      <c r="Q23" s="16">
        <v>0</v>
      </c>
      <c r="R23" s="16">
        <v>1</v>
      </c>
      <c r="S23" s="4">
        <v>0</v>
      </c>
      <c r="T23" s="4">
        <v>2</v>
      </c>
      <c r="U23" s="4">
        <v>2</v>
      </c>
      <c r="V23" s="5">
        <v>2</v>
      </c>
      <c r="W23" s="4">
        <v>1</v>
      </c>
      <c r="X23" s="5">
        <v>0</v>
      </c>
      <c r="Y23" s="5">
        <v>2</v>
      </c>
    </row>
    <row r="24" spans="1:25" ht="76.5">
      <c r="A24" s="2" t="s">
        <v>86</v>
      </c>
      <c r="B24" s="30" t="s">
        <v>165</v>
      </c>
      <c r="C24" s="91" t="s">
        <v>26</v>
      </c>
      <c r="D24" s="41" t="s">
        <v>173</v>
      </c>
      <c r="E24" s="9" t="s">
        <v>45</v>
      </c>
      <c r="F24" s="9" t="s">
        <v>46</v>
      </c>
      <c r="G24" s="9" t="s">
        <v>189</v>
      </c>
      <c r="H24" s="25">
        <v>1543.6</v>
      </c>
      <c r="I24" s="22">
        <v>0</v>
      </c>
      <c r="J24" s="22">
        <v>0</v>
      </c>
      <c r="K24" s="45">
        <f t="shared" si="0"/>
        <v>1543.6</v>
      </c>
      <c r="L24" s="4">
        <v>6</v>
      </c>
      <c r="M24" s="4">
        <v>5</v>
      </c>
      <c r="N24" s="4">
        <v>6</v>
      </c>
      <c r="O24" s="16">
        <v>0</v>
      </c>
      <c r="P24" s="16">
        <v>8</v>
      </c>
      <c r="Q24" s="16">
        <v>0</v>
      </c>
      <c r="R24" s="16">
        <v>1</v>
      </c>
      <c r="S24" s="4">
        <v>0</v>
      </c>
      <c r="T24" s="4">
        <v>2</v>
      </c>
      <c r="U24" s="4">
        <v>2</v>
      </c>
      <c r="V24" s="5">
        <v>2</v>
      </c>
      <c r="W24" s="4">
        <v>3</v>
      </c>
      <c r="X24" s="5">
        <v>0</v>
      </c>
      <c r="Y24" s="5">
        <v>1</v>
      </c>
    </row>
    <row r="25" spans="1:25" ht="78.75" customHeight="1">
      <c r="A25" s="2" t="s">
        <v>87</v>
      </c>
      <c r="B25" s="30" t="s">
        <v>143</v>
      </c>
      <c r="C25" s="91" t="s">
        <v>26</v>
      </c>
      <c r="D25" s="41" t="s">
        <v>172</v>
      </c>
      <c r="E25" s="9" t="s">
        <v>45</v>
      </c>
      <c r="F25" s="9" t="s">
        <v>46</v>
      </c>
      <c r="G25" s="9" t="s">
        <v>189</v>
      </c>
      <c r="H25" s="25">
        <v>1776.3</v>
      </c>
      <c r="I25" s="22">
        <v>0</v>
      </c>
      <c r="J25" s="22">
        <v>0</v>
      </c>
      <c r="K25" s="45">
        <f t="shared" si="0"/>
        <v>1776.3</v>
      </c>
      <c r="L25" s="4">
        <v>6</v>
      </c>
      <c r="M25" s="4">
        <v>5</v>
      </c>
      <c r="N25" s="4">
        <v>6</v>
      </c>
      <c r="O25" s="16">
        <v>0</v>
      </c>
      <c r="P25" s="16">
        <v>8</v>
      </c>
      <c r="Q25" s="16">
        <v>0</v>
      </c>
      <c r="R25" s="16">
        <v>1</v>
      </c>
      <c r="S25" s="4">
        <v>0</v>
      </c>
      <c r="T25" s="4">
        <v>2</v>
      </c>
      <c r="U25" s="4">
        <v>2</v>
      </c>
      <c r="V25" s="5">
        <v>2</v>
      </c>
      <c r="W25" s="4">
        <v>3</v>
      </c>
      <c r="X25" s="5">
        <v>0</v>
      </c>
      <c r="Y25" s="5">
        <v>2</v>
      </c>
    </row>
    <row r="26" spans="1:25" ht="67.5">
      <c r="A26" s="2" t="s">
        <v>88</v>
      </c>
      <c r="B26" s="43" t="s">
        <v>192</v>
      </c>
      <c r="C26" s="91" t="s">
        <v>26</v>
      </c>
      <c r="D26" s="41" t="s">
        <v>172</v>
      </c>
      <c r="E26" s="9" t="s">
        <v>69</v>
      </c>
      <c r="F26" s="9" t="s">
        <v>46</v>
      </c>
      <c r="G26" s="9" t="s">
        <v>189</v>
      </c>
      <c r="H26" s="82">
        <v>153.1</v>
      </c>
      <c r="I26" s="22">
        <v>0</v>
      </c>
      <c r="J26" s="22">
        <v>0</v>
      </c>
      <c r="K26" s="45">
        <f t="shared" si="0"/>
        <v>153.1</v>
      </c>
      <c r="L26" s="4">
        <v>6</v>
      </c>
      <c r="M26" s="4">
        <v>5</v>
      </c>
      <c r="N26" s="4">
        <v>6</v>
      </c>
      <c r="O26" s="16">
        <v>0</v>
      </c>
      <c r="P26" s="16">
        <v>8</v>
      </c>
      <c r="Q26" s="16">
        <v>0</v>
      </c>
      <c r="R26" s="16">
        <v>1</v>
      </c>
      <c r="S26" s="4">
        <v>0</v>
      </c>
      <c r="T26" s="4">
        <v>2</v>
      </c>
      <c r="U26" s="4">
        <v>2</v>
      </c>
      <c r="V26" s="5">
        <v>2</v>
      </c>
      <c r="W26" s="4">
        <v>3</v>
      </c>
      <c r="X26" s="5">
        <v>6</v>
      </c>
      <c r="Y26" s="5">
        <v>0</v>
      </c>
    </row>
    <row r="27" spans="1:25" ht="69.75" customHeight="1">
      <c r="A27" s="2" t="s">
        <v>89</v>
      </c>
      <c r="B27" s="30" t="s">
        <v>144</v>
      </c>
      <c r="C27" s="91" t="s">
        <v>26</v>
      </c>
      <c r="D27" s="41" t="s">
        <v>174</v>
      </c>
      <c r="E27" s="9" t="s">
        <v>45</v>
      </c>
      <c r="F27" s="9" t="s">
        <v>46</v>
      </c>
      <c r="G27" s="9" t="s">
        <v>189</v>
      </c>
      <c r="H27" s="53">
        <v>3509.84</v>
      </c>
      <c r="I27" s="22">
        <v>0</v>
      </c>
      <c r="J27" s="22">
        <v>0</v>
      </c>
      <c r="K27" s="45">
        <f t="shared" si="0"/>
        <v>3509.84</v>
      </c>
      <c r="L27" s="4">
        <v>6</v>
      </c>
      <c r="M27" s="4">
        <v>5</v>
      </c>
      <c r="N27" s="4">
        <v>6</v>
      </c>
      <c r="O27" s="16">
        <v>0</v>
      </c>
      <c r="P27" s="16">
        <v>8</v>
      </c>
      <c r="Q27" s="16">
        <v>0</v>
      </c>
      <c r="R27" s="16">
        <v>1</v>
      </c>
      <c r="S27" s="4">
        <v>0</v>
      </c>
      <c r="T27" s="4">
        <v>2</v>
      </c>
      <c r="U27" s="4">
        <v>2</v>
      </c>
      <c r="V27" s="5">
        <v>2</v>
      </c>
      <c r="W27" s="4">
        <v>1</v>
      </c>
      <c r="X27" s="5">
        <v>0</v>
      </c>
      <c r="Y27" s="5">
        <v>5</v>
      </c>
    </row>
    <row r="28" spans="1:25" ht="69.75" customHeight="1">
      <c r="A28" s="2" t="s">
        <v>90</v>
      </c>
      <c r="B28" s="30" t="s">
        <v>166</v>
      </c>
      <c r="C28" s="91" t="s">
        <v>26</v>
      </c>
      <c r="D28" s="41" t="s">
        <v>173</v>
      </c>
      <c r="E28" s="9" t="s">
        <v>45</v>
      </c>
      <c r="F28" s="9" t="s">
        <v>46</v>
      </c>
      <c r="G28" s="9" t="s">
        <v>189</v>
      </c>
      <c r="H28" s="53">
        <v>814.18</v>
      </c>
      <c r="I28" s="22">
        <v>0</v>
      </c>
      <c r="J28" s="22">
        <v>0</v>
      </c>
      <c r="K28" s="45">
        <f t="shared" si="0"/>
        <v>814.18</v>
      </c>
      <c r="L28" s="4">
        <v>6</v>
      </c>
      <c r="M28" s="4">
        <v>5</v>
      </c>
      <c r="N28" s="4">
        <v>6</v>
      </c>
      <c r="O28" s="16">
        <v>0</v>
      </c>
      <c r="P28" s="16">
        <v>8</v>
      </c>
      <c r="Q28" s="16">
        <v>0</v>
      </c>
      <c r="R28" s="16">
        <v>1</v>
      </c>
      <c r="S28" s="4">
        <v>0</v>
      </c>
      <c r="T28" s="4">
        <v>2</v>
      </c>
      <c r="U28" s="4">
        <v>2</v>
      </c>
      <c r="V28" s="5">
        <v>2</v>
      </c>
      <c r="W28" s="4">
        <v>3</v>
      </c>
      <c r="X28" s="5">
        <v>0</v>
      </c>
      <c r="Y28" s="5">
        <v>5</v>
      </c>
    </row>
    <row r="29" spans="1:25" ht="78" customHeight="1">
      <c r="A29" s="2" t="s">
        <v>91</v>
      </c>
      <c r="B29" s="30" t="s">
        <v>145</v>
      </c>
      <c r="C29" s="91" t="s">
        <v>26</v>
      </c>
      <c r="D29" s="41" t="s">
        <v>174</v>
      </c>
      <c r="E29" s="9" t="s">
        <v>45</v>
      </c>
      <c r="F29" s="9" t="s">
        <v>46</v>
      </c>
      <c r="G29" s="9" t="s">
        <v>189</v>
      </c>
      <c r="H29" s="22">
        <v>36.299999999999997</v>
      </c>
      <c r="I29" s="22">
        <v>0</v>
      </c>
      <c r="J29" s="22">
        <v>0</v>
      </c>
      <c r="K29" s="45">
        <f t="shared" si="0"/>
        <v>36.299999999999997</v>
      </c>
      <c r="L29" s="4">
        <v>6</v>
      </c>
      <c r="M29" s="4">
        <v>5</v>
      </c>
      <c r="N29" s="4">
        <v>6</v>
      </c>
      <c r="O29" s="16">
        <v>0</v>
      </c>
      <c r="P29" s="16">
        <v>8</v>
      </c>
      <c r="Q29" s="16">
        <v>0</v>
      </c>
      <c r="R29" s="16">
        <v>1</v>
      </c>
      <c r="S29" s="4">
        <v>0</v>
      </c>
      <c r="T29" s="4">
        <v>2</v>
      </c>
      <c r="U29" s="4">
        <v>2</v>
      </c>
      <c r="V29" s="5">
        <v>2</v>
      </c>
      <c r="W29" s="4">
        <v>1</v>
      </c>
      <c r="X29" s="5">
        <v>0</v>
      </c>
      <c r="Y29" s="5">
        <v>7</v>
      </c>
    </row>
    <row r="30" spans="1:25" ht="45" hidden="1">
      <c r="A30" s="2"/>
      <c r="B30" s="30" t="s">
        <v>146</v>
      </c>
      <c r="C30" s="91" t="s">
        <v>19</v>
      </c>
      <c r="D30" s="41" t="s">
        <v>172</v>
      </c>
      <c r="E30" s="9" t="s">
        <v>45</v>
      </c>
      <c r="F30" s="9" t="s">
        <v>46</v>
      </c>
      <c r="G30" s="9" t="s">
        <v>189</v>
      </c>
      <c r="H30" s="21">
        <v>0</v>
      </c>
      <c r="I30" s="22">
        <v>0</v>
      </c>
      <c r="J30" s="22">
        <v>0</v>
      </c>
      <c r="K30" s="45">
        <f t="shared" si="0"/>
        <v>0</v>
      </c>
      <c r="L30" s="4">
        <v>6</v>
      </c>
      <c r="M30" s="4">
        <v>5</v>
      </c>
      <c r="N30" s="4">
        <v>6</v>
      </c>
      <c r="O30" s="16">
        <v>0</v>
      </c>
      <c r="P30" s="16">
        <v>8</v>
      </c>
      <c r="Q30" s="16">
        <v>0</v>
      </c>
      <c r="R30" s="16">
        <v>1</v>
      </c>
      <c r="S30" s="4">
        <v>0</v>
      </c>
      <c r="T30" s="4">
        <v>2</v>
      </c>
      <c r="U30" s="4">
        <v>2</v>
      </c>
      <c r="V30" s="5">
        <v>2</v>
      </c>
      <c r="W30" s="4">
        <v>3</v>
      </c>
      <c r="X30" s="5">
        <v>0</v>
      </c>
      <c r="Y30" s="5">
        <v>9</v>
      </c>
    </row>
    <row r="31" spans="1:25" ht="65.25" hidden="1" customHeight="1">
      <c r="A31" s="2"/>
      <c r="B31" s="30" t="s">
        <v>147</v>
      </c>
      <c r="C31" s="91" t="s">
        <v>19</v>
      </c>
      <c r="D31" s="41" t="s">
        <v>175</v>
      </c>
      <c r="E31" s="9" t="s">
        <v>45</v>
      </c>
      <c r="F31" s="9" t="s">
        <v>46</v>
      </c>
      <c r="G31" s="9" t="s">
        <v>189</v>
      </c>
      <c r="H31" s="21">
        <v>4.5</v>
      </c>
      <c r="I31" s="22">
        <v>0</v>
      </c>
      <c r="J31" s="22">
        <v>0</v>
      </c>
      <c r="K31" s="45">
        <f t="shared" si="0"/>
        <v>4.5</v>
      </c>
      <c r="L31" s="4">
        <v>6</v>
      </c>
      <c r="M31" s="4">
        <v>5</v>
      </c>
      <c r="N31" s="4">
        <v>6</v>
      </c>
      <c r="O31" s="16">
        <v>0</v>
      </c>
      <c r="P31" s="16">
        <v>8</v>
      </c>
      <c r="Q31" s="16">
        <v>0</v>
      </c>
      <c r="R31" s="16">
        <v>1</v>
      </c>
      <c r="S31" s="4">
        <v>0</v>
      </c>
      <c r="T31" s="4">
        <v>2</v>
      </c>
      <c r="U31" s="4">
        <v>2</v>
      </c>
      <c r="V31" s="5">
        <v>2</v>
      </c>
      <c r="W31" s="4">
        <v>3</v>
      </c>
      <c r="X31" s="5">
        <v>0</v>
      </c>
      <c r="Y31" s="5">
        <v>9</v>
      </c>
    </row>
    <row r="32" spans="1:25" ht="78.75" customHeight="1">
      <c r="A32" s="2" t="s">
        <v>134</v>
      </c>
      <c r="B32" s="30" t="s">
        <v>193</v>
      </c>
      <c r="C32" s="91" t="s">
        <v>30</v>
      </c>
      <c r="D32" s="41" t="s">
        <v>174</v>
      </c>
      <c r="E32" s="9" t="s">
        <v>47</v>
      </c>
      <c r="F32" s="9" t="s">
        <v>50</v>
      </c>
      <c r="G32" s="9" t="s">
        <v>189</v>
      </c>
      <c r="H32" s="22">
        <v>30</v>
      </c>
      <c r="I32" s="22">
        <v>0</v>
      </c>
      <c r="J32" s="22">
        <v>0</v>
      </c>
      <c r="K32" s="45">
        <f>I32+H32+J32</f>
        <v>30</v>
      </c>
      <c r="L32" s="4">
        <v>6</v>
      </c>
      <c r="M32" s="4">
        <v>5</v>
      </c>
      <c r="N32" s="4">
        <v>6</v>
      </c>
      <c r="O32" s="16">
        <v>0</v>
      </c>
      <c r="P32" s="16">
        <v>8</v>
      </c>
      <c r="Q32" s="16">
        <v>0</v>
      </c>
      <c r="R32" s="16">
        <v>1</v>
      </c>
      <c r="S32" s="4">
        <v>0</v>
      </c>
      <c r="T32" s="4">
        <v>2</v>
      </c>
      <c r="U32" s="4">
        <v>2</v>
      </c>
      <c r="V32" s="5">
        <v>2</v>
      </c>
      <c r="W32" s="4">
        <v>2</v>
      </c>
      <c r="X32" s="5">
        <v>1</v>
      </c>
      <c r="Y32" s="5">
        <v>2</v>
      </c>
    </row>
    <row r="33" spans="1:25" ht="66.75" customHeight="1">
      <c r="A33" s="2" t="s">
        <v>196</v>
      </c>
      <c r="B33" s="30" t="s">
        <v>194</v>
      </c>
      <c r="C33" s="91" t="s">
        <v>30</v>
      </c>
      <c r="D33" s="41" t="s">
        <v>75</v>
      </c>
      <c r="E33" s="9" t="s">
        <v>47</v>
      </c>
      <c r="F33" s="9" t="s">
        <v>50</v>
      </c>
      <c r="G33" s="9" t="s">
        <v>189</v>
      </c>
      <c r="H33" s="22">
        <v>170</v>
      </c>
      <c r="I33" s="22">
        <v>0</v>
      </c>
      <c r="J33" s="22">
        <v>0</v>
      </c>
      <c r="K33" s="45">
        <f t="shared" si="0"/>
        <v>170</v>
      </c>
      <c r="L33" s="4">
        <v>6</v>
      </c>
      <c r="M33" s="4">
        <v>5</v>
      </c>
      <c r="N33" s="4">
        <v>6</v>
      </c>
      <c r="O33" s="16">
        <v>0</v>
      </c>
      <c r="P33" s="16">
        <v>8</v>
      </c>
      <c r="Q33" s="16">
        <v>0</v>
      </c>
      <c r="R33" s="16">
        <v>1</v>
      </c>
      <c r="S33" s="4">
        <v>0</v>
      </c>
      <c r="T33" s="4">
        <v>2</v>
      </c>
      <c r="U33" s="4">
        <v>2</v>
      </c>
      <c r="V33" s="5">
        <v>2</v>
      </c>
      <c r="W33" s="4">
        <v>3</v>
      </c>
      <c r="X33" s="5">
        <v>1</v>
      </c>
      <c r="Y33" s="5">
        <v>2</v>
      </c>
    </row>
    <row r="34" spans="1:25" ht="67.5">
      <c r="A34" s="2" t="s">
        <v>92</v>
      </c>
      <c r="B34" s="30" t="s">
        <v>195</v>
      </c>
      <c r="C34" s="91" t="s">
        <v>25</v>
      </c>
      <c r="D34" s="41" t="s">
        <v>76</v>
      </c>
      <c r="E34" s="9" t="s">
        <v>63</v>
      </c>
      <c r="F34" s="9" t="s">
        <v>49</v>
      </c>
      <c r="G34" s="9" t="s">
        <v>189</v>
      </c>
      <c r="H34" s="22">
        <v>200</v>
      </c>
      <c r="I34" s="28">
        <v>0</v>
      </c>
      <c r="J34" s="22">
        <v>0</v>
      </c>
      <c r="K34" s="45">
        <f>I34+H34+J34</f>
        <v>200</v>
      </c>
      <c r="L34" s="4">
        <v>6</v>
      </c>
      <c r="M34" s="4">
        <v>5</v>
      </c>
      <c r="N34" s="4">
        <v>6</v>
      </c>
      <c r="O34" s="16">
        <v>0</v>
      </c>
      <c r="P34" s="16">
        <v>8</v>
      </c>
      <c r="Q34" s="16">
        <v>0</v>
      </c>
      <c r="R34" s="16">
        <v>1</v>
      </c>
      <c r="S34" s="4">
        <v>0</v>
      </c>
      <c r="T34" s="4">
        <v>2</v>
      </c>
      <c r="U34" s="4">
        <v>2</v>
      </c>
      <c r="V34" s="5">
        <v>2</v>
      </c>
      <c r="W34" s="4">
        <v>3</v>
      </c>
      <c r="X34" s="5">
        <v>1</v>
      </c>
      <c r="Y34" s="5">
        <v>1</v>
      </c>
    </row>
    <row r="35" spans="1:25" ht="75" customHeight="1">
      <c r="A35" s="2" t="s">
        <v>133</v>
      </c>
      <c r="B35" s="30" t="s">
        <v>202</v>
      </c>
      <c r="C35" s="91" t="s">
        <v>25</v>
      </c>
      <c r="D35" s="41" t="s">
        <v>76</v>
      </c>
      <c r="E35" s="9" t="s">
        <v>48</v>
      </c>
      <c r="F35" s="9" t="s">
        <v>49</v>
      </c>
      <c r="G35" s="9" t="s">
        <v>189</v>
      </c>
      <c r="H35" s="22">
        <v>500</v>
      </c>
      <c r="I35" s="22">
        <v>0</v>
      </c>
      <c r="J35" s="22">
        <v>0</v>
      </c>
      <c r="K35" s="45">
        <f t="shared" si="0"/>
        <v>500</v>
      </c>
      <c r="L35" s="4">
        <v>6</v>
      </c>
      <c r="M35" s="4">
        <v>5</v>
      </c>
      <c r="N35" s="4">
        <v>6</v>
      </c>
      <c r="O35" s="16">
        <v>0</v>
      </c>
      <c r="P35" s="16">
        <v>8</v>
      </c>
      <c r="Q35" s="16">
        <v>0</v>
      </c>
      <c r="R35" s="16">
        <v>1</v>
      </c>
      <c r="S35" s="4">
        <v>0</v>
      </c>
      <c r="T35" s="4">
        <v>2</v>
      </c>
      <c r="U35" s="4">
        <v>2</v>
      </c>
      <c r="V35" s="5">
        <v>2</v>
      </c>
      <c r="W35" s="4">
        <v>2</v>
      </c>
      <c r="X35" s="5">
        <v>1</v>
      </c>
      <c r="Y35" s="5">
        <v>1</v>
      </c>
    </row>
    <row r="36" spans="1:25" ht="79.5" customHeight="1">
      <c r="A36" s="2" t="s">
        <v>93</v>
      </c>
      <c r="B36" s="38" t="s">
        <v>163</v>
      </c>
      <c r="C36" s="90" t="s">
        <v>32</v>
      </c>
      <c r="D36" s="96" t="s">
        <v>31</v>
      </c>
      <c r="E36" s="46" t="s">
        <v>45</v>
      </c>
      <c r="F36" s="46" t="s">
        <v>46</v>
      </c>
      <c r="G36" s="46" t="s">
        <v>189</v>
      </c>
      <c r="H36" s="21">
        <f>SUM(H37:H41,H44:H47)</f>
        <v>12301.289999999999</v>
      </c>
      <c r="I36" s="21">
        <f>SUM(I37:I41,I44:I47)</f>
        <v>0</v>
      </c>
      <c r="J36" s="21">
        <f>SUM(J37:J41,J44:J47)</f>
        <v>125.13000000000001</v>
      </c>
      <c r="K36" s="44">
        <f>I36+H36+J36</f>
        <v>12426.419999999998</v>
      </c>
      <c r="L36" s="4"/>
      <c r="M36" s="4"/>
      <c r="N36" s="4"/>
      <c r="O36" s="16"/>
      <c r="P36" s="16"/>
      <c r="Q36" s="16"/>
      <c r="R36" s="16"/>
      <c r="S36" s="4"/>
      <c r="T36" s="4"/>
      <c r="U36" s="4"/>
      <c r="V36" s="5"/>
      <c r="W36" s="4"/>
      <c r="X36" s="5"/>
      <c r="Y36" s="5"/>
    </row>
    <row r="37" spans="1:25" ht="90" customHeight="1">
      <c r="A37" s="2" t="s">
        <v>94</v>
      </c>
      <c r="B37" s="30" t="s">
        <v>148</v>
      </c>
      <c r="C37" s="91" t="s">
        <v>34</v>
      </c>
      <c r="D37" s="41" t="s">
        <v>176</v>
      </c>
      <c r="E37" s="9" t="s">
        <v>45</v>
      </c>
      <c r="F37" s="9" t="s">
        <v>46</v>
      </c>
      <c r="G37" s="9" t="s">
        <v>189</v>
      </c>
      <c r="H37" s="53">
        <v>7217.19</v>
      </c>
      <c r="I37" s="22">
        <v>0</v>
      </c>
      <c r="J37" s="22">
        <v>0</v>
      </c>
      <c r="K37" s="45">
        <f t="shared" si="0"/>
        <v>7217.19</v>
      </c>
      <c r="L37" s="4">
        <v>6</v>
      </c>
      <c r="M37" s="4">
        <v>5</v>
      </c>
      <c r="N37" s="4">
        <v>6</v>
      </c>
      <c r="O37" s="16">
        <v>0</v>
      </c>
      <c r="P37" s="16">
        <v>8</v>
      </c>
      <c r="Q37" s="16">
        <v>0</v>
      </c>
      <c r="R37" s="16">
        <v>1</v>
      </c>
      <c r="S37" s="4">
        <v>0</v>
      </c>
      <c r="T37" s="4">
        <v>2</v>
      </c>
      <c r="U37" s="4">
        <v>3</v>
      </c>
      <c r="V37" s="5">
        <v>2</v>
      </c>
      <c r="W37" s="4">
        <v>3</v>
      </c>
      <c r="X37" s="5">
        <v>0</v>
      </c>
      <c r="Y37" s="5">
        <v>1</v>
      </c>
    </row>
    <row r="38" spans="1:25" ht="93.75" customHeight="1">
      <c r="A38" s="2" t="s">
        <v>95</v>
      </c>
      <c r="B38" s="32" t="s">
        <v>167</v>
      </c>
      <c r="C38" s="91" t="s">
        <v>34</v>
      </c>
      <c r="D38" s="41" t="s">
        <v>35</v>
      </c>
      <c r="E38" s="9" t="s">
        <v>45</v>
      </c>
      <c r="F38" s="9" t="s">
        <v>46</v>
      </c>
      <c r="G38" s="9" t="s">
        <v>189</v>
      </c>
      <c r="H38" s="53">
        <v>1812.5</v>
      </c>
      <c r="I38" s="22">
        <v>0</v>
      </c>
      <c r="J38" s="22">
        <v>0</v>
      </c>
      <c r="K38" s="45">
        <f t="shared" si="0"/>
        <v>1812.5</v>
      </c>
      <c r="L38" s="4">
        <v>6</v>
      </c>
      <c r="M38" s="4">
        <v>5</v>
      </c>
      <c r="N38" s="4">
        <v>6</v>
      </c>
      <c r="O38" s="16">
        <v>0</v>
      </c>
      <c r="P38" s="16">
        <v>8</v>
      </c>
      <c r="Q38" s="16">
        <v>0</v>
      </c>
      <c r="R38" s="16">
        <v>1</v>
      </c>
      <c r="S38" s="4">
        <v>0</v>
      </c>
      <c r="T38" s="4">
        <v>2</v>
      </c>
      <c r="U38" s="4">
        <v>3</v>
      </c>
      <c r="V38" s="5">
        <v>2</v>
      </c>
      <c r="W38" s="4">
        <v>3</v>
      </c>
      <c r="X38" s="5">
        <v>0</v>
      </c>
      <c r="Y38" s="5">
        <v>2</v>
      </c>
    </row>
    <row r="39" spans="1:25" ht="79.5" customHeight="1">
      <c r="A39" s="2" t="s">
        <v>96</v>
      </c>
      <c r="B39" s="30" t="s">
        <v>149</v>
      </c>
      <c r="C39" s="91" t="s">
        <v>34</v>
      </c>
      <c r="D39" s="41" t="s">
        <v>34</v>
      </c>
      <c r="E39" s="9" t="s">
        <v>45</v>
      </c>
      <c r="F39" s="9" t="s">
        <v>46</v>
      </c>
      <c r="G39" s="9" t="s">
        <v>189</v>
      </c>
      <c r="H39" s="25">
        <v>2537</v>
      </c>
      <c r="I39" s="22">
        <v>0</v>
      </c>
      <c r="J39" s="22">
        <v>0</v>
      </c>
      <c r="K39" s="45">
        <f t="shared" si="0"/>
        <v>2537</v>
      </c>
      <c r="L39" s="4">
        <v>6</v>
      </c>
      <c r="M39" s="4">
        <v>5</v>
      </c>
      <c r="N39" s="4">
        <v>6</v>
      </c>
      <c r="O39" s="16">
        <v>0</v>
      </c>
      <c r="P39" s="16">
        <v>8</v>
      </c>
      <c r="Q39" s="16">
        <v>0</v>
      </c>
      <c r="R39" s="16">
        <v>1</v>
      </c>
      <c r="S39" s="4">
        <v>0</v>
      </c>
      <c r="T39" s="4">
        <v>2</v>
      </c>
      <c r="U39" s="4">
        <v>3</v>
      </c>
      <c r="V39" s="5">
        <v>2</v>
      </c>
      <c r="W39" s="4">
        <v>3</v>
      </c>
      <c r="X39" s="5">
        <v>0</v>
      </c>
      <c r="Y39" s="5">
        <v>5</v>
      </c>
    </row>
    <row r="40" spans="1:25" ht="69" customHeight="1">
      <c r="A40" s="2" t="s">
        <v>97</v>
      </c>
      <c r="B40" s="33" t="s">
        <v>245</v>
      </c>
      <c r="C40" s="91" t="s">
        <v>34</v>
      </c>
      <c r="D40" s="41" t="s">
        <v>34</v>
      </c>
      <c r="E40" s="9" t="s">
        <v>69</v>
      </c>
      <c r="F40" s="9" t="s">
        <v>46</v>
      </c>
      <c r="G40" s="9" t="s">
        <v>189</v>
      </c>
      <c r="H40" s="25">
        <v>84.6</v>
      </c>
      <c r="I40" s="22">
        <v>0</v>
      </c>
      <c r="J40" s="22">
        <v>0</v>
      </c>
      <c r="K40" s="45">
        <f t="shared" si="0"/>
        <v>84.6</v>
      </c>
      <c r="L40" s="4">
        <v>6</v>
      </c>
      <c r="M40" s="4">
        <v>5</v>
      </c>
      <c r="N40" s="4">
        <v>6</v>
      </c>
      <c r="O40" s="16">
        <v>0</v>
      </c>
      <c r="P40" s="16">
        <v>8</v>
      </c>
      <c r="Q40" s="16">
        <v>0</v>
      </c>
      <c r="R40" s="16">
        <v>1</v>
      </c>
      <c r="S40" s="4">
        <v>0</v>
      </c>
      <c r="T40" s="4">
        <v>2</v>
      </c>
      <c r="U40" s="4">
        <v>3</v>
      </c>
      <c r="V40" s="5">
        <v>2</v>
      </c>
      <c r="W40" s="4">
        <v>3</v>
      </c>
      <c r="X40" s="5">
        <v>6</v>
      </c>
      <c r="Y40" s="5">
        <v>0</v>
      </c>
    </row>
    <row r="41" spans="1:25" ht="50.25" customHeight="1">
      <c r="A41" s="2" t="s">
        <v>98</v>
      </c>
      <c r="B41" s="30" t="s">
        <v>197</v>
      </c>
      <c r="C41" s="91" t="s">
        <v>33</v>
      </c>
      <c r="D41" s="41" t="s">
        <v>31</v>
      </c>
      <c r="E41" s="9" t="s">
        <v>47</v>
      </c>
      <c r="F41" s="9" t="s">
        <v>48</v>
      </c>
      <c r="G41" s="9" t="s">
        <v>189</v>
      </c>
      <c r="H41" s="22">
        <v>50</v>
      </c>
      <c r="I41" s="22">
        <v>0</v>
      </c>
      <c r="J41" s="22">
        <v>0</v>
      </c>
      <c r="K41" s="45">
        <f t="shared" si="0"/>
        <v>50</v>
      </c>
      <c r="L41" s="4">
        <v>6</v>
      </c>
      <c r="M41" s="4">
        <v>5</v>
      </c>
      <c r="N41" s="4">
        <v>6</v>
      </c>
      <c r="O41" s="16">
        <v>0</v>
      </c>
      <c r="P41" s="16">
        <v>8</v>
      </c>
      <c r="Q41" s="16">
        <v>0</v>
      </c>
      <c r="R41" s="16">
        <v>1</v>
      </c>
      <c r="S41" s="4">
        <v>0</v>
      </c>
      <c r="T41" s="4">
        <v>2</v>
      </c>
      <c r="U41" s="4">
        <v>3</v>
      </c>
      <c r="V41" s="5">
        <v>2</v>
      </c>
      <c r="W41" s="4">
        <v>3</v>
      </c>
      <c r="X41" s="5">
        <v>1</v>
      </c>
      <c r="Y41" s="5">
        <v>2</v>
      </c>
    </row>
    <row r="42" spans="1:25" ht="43.5" hidden="1" customHeight="1">
      <c r="A42" s="2" t="s">
        <v>99</v>
      </c>
      <c r="B42" s="30" t="s">
        <v>168</v>
      </c>
      <c r="C42" s="91" t="s">
        <v>19</v>
      </c>
      <c r="D42" s="41" t="s">
        <v>172</v>
      </c>
      <c r="E42" s="9" t="s">
        <v>45</v>
      </c>
      <c r="F42" s="9" t="s">
        <v>46</v>
      </c>
      <c r="G42" s="9" t="s">
        <v>189</v>
      </c>
      <c r="H42" s="26">
        <v>180.4</v>
      </c>
      <c r="I42" s="22">
        <v>0</v>
      </c>
      <c r="J42" s="22">
        <v>0</v>
      </c>
      <c r="K42" s="45">
        <f t="shared" si="0"/>
        <v>180.4</v>
      </c>
      <c r="L42" s="4">
        <v>6</v>
      </c>
      <c r="M42" s="4">
        <v>5</v>
      </c>
      <c r="N42" s="4">
        <v>6</v>
      </c>
      <c r="O42" s="16">
        <v>0</v>
      </c>
      <c r="P42" s="16">
        <v>8</v>
      </c>
      <c r="Q42" s="16">
        <v>0</v>
      </c>
      <c r="R42" s="16">
        <v>1</v>
      </c>
      <c r="S42" s="4">
        <v>0</v>
      </c>
      <c r="T42" s="4">
        <v>2</v>
      </c>
      <c r="U42" s="4">
        <v>3</v>
      </c>
      <c r="V42" s="5">
        <v>2</v>
      </c>
      <c r="W42" s="4">
        <v>3</v>
      </c>
      <c r="X42" s="5">
        <v>0</v>
      </c>
      <c r="Y42" s="5">
        <v>9</v>
      </c>
    </row>
    <row r="43" spans="1:25" ht="60" hidden="1" customHeight="1">
      <c r="A43" s="2" t="s">
        <v>100</v>
      </c>
      <c r="B43" s="30" t="s">
        <v>169</v>
      </c>
      <c r="C43" s="91" t="s">
        <v>34</v>
      </c>
      <c r="D43" s="41" t="s">
        <v>177</v>
      </c>
      <c r="E43" s="9" t="s">
        <v>45</v>
      </c>
      <c r="F43" s="9" t="s">
        <v>46</v>
      </c>
      <c r="G43" s="9" t="s">
        <v>189</v>
      </c>
      <c r="H43" s="26">
        <v>70.400000000000006</v>
      </c>
      <c r="I43" s="22">
        <v>0</v>
      </c>
      <c r="J43" s="22">
        <v>0</v>
      </c>
      <c r="K43" s="45">
        <f t="shared" si="0"/>
        <v>70.400000000000006</v>
      </c>
      <c r="L43" s="4">
        <v>6</v>
      </c>
      <c r="M43" s="4">
        <v>5</v>
      </c>
      <c r="N43" s="4">
        <v>6</v>
      </c>
      <c r="O43" s="16">
        <v>0</v>
      </c>
      <c r="P43" s="16">
        <v>8</v>
      </c>
      <c r="Q43" s="16">
        <v>0</v>
      </c>
      <c r="R43" s="16">
        <v>1</v>
      </c>
      <c r="S43" s="4">
        <v>0</v>
      </c>
      <c r="T43" s="4">
        <v>2</v>
      </c>
      <c r="U43" s="4">
        <v>3</v>
      </c>
      <c r="V43" s="5">
        <v>2</v>
      </c>
      <c r="W43" s="4">
        <v>3</v>
      </c>
      <c r="X43" s="5">
        <v>0</v>
      </c>
      <c r="Y43" s="5">
        <v>9</v>
      </c>
    </row>
    <row r="44" spans="1:25" ht="39" customHeight="1">
      <c r="A44" s="2" t="s">
        <v>233</v>
      </c>
      <c r="B44" s="32" t="s">
        <v>234</v>
      </c>
      <c r="C44" s="91" t="s">
        <v>33</v>
      </c>
      <c r="D44" s="41" t="s">
        <v>36</v>
      </c>
      <c r="E44" s="9" t="s">
        <v>219</v>
      </c>
      <c r="F44" s="9" t="s">
        <v>51</v>
      </c>
      <c r="G44" s="9" t="s">
        <v>189</v>
      </c>
      <c r="H44" s="28">
        <v>400</v>
      </c>
      <c r="I44" s="28">
        <v>0</v>
      </c>
      <c r="J44" s="22">
        <v>0</v>
      </c>
      <c r="K44" s="45">
        <f>I44+H44+J44</f>
        <v>400</v>
      </c>
      <c r="L44" s="4">
        <v>6</v>
      </c>
      <c r="M44" s="4">
        <v>5</v>
      </c>
      <c r="N44" s="4">
        <v>6</v>
      </c>
      <c r="O44" s="16">
        <v>0</v>
      </c>
      <c r="P44" s="16">
        <v>8</v>
      </c>
      <c r="Q44" s="16">
        <v>0</v>
      </c>
      <c r="R44" s="16">
        <v>1</v>
      </c>
      <c r="S44" s="4">
        <v>0</v>
      </c>
      <c r="T44" s="4">
        <v>2</v>
      </c>
      <c r="U44" s="4">
        <v>3</v>
      </c>
      <c r="V44" s="5">
        <v>2</v>
      </c>
      <c r="W44" s="4">
        <v>3</v>
      </c>
      <c r="X44" s="5">
        <v>1</v>
      </c>
      <c r="Y44" s="5">
        <v>4</v>
      </c>
    </row>
    <row r="45" spans="1:25" ht="51.75" customHeight="1">
      <c r="A45" s="2" t="s">
        <v>99</v>
      </c>
      <c r="B45" s="30" t="s">
        <v>246</v>
      </c>
      <c r="C45" s="91" t="s">
        <v>33</v>
      </c>
      <c r="D45" s="41" t="s">
        <v>36</v>
      </c>
      <c r="E45" s="9" t="s">
        <v>48</v>
      </c>
      <c r="F45" s="9" t="s">
        <v>51</v>
      </c>
      <c r="G45" s="9" t="s">
        <v>189</v>
      </c>
      <c r="H45" s="28">
        <v>200</v>
      </c>
      <c r="I45" s="28">
        <v>0</v>
      </c>
      <c r="J45" s="22">
        <v>0</v>
      </c>
      <c r="K45" s="45">
        <f t="shared" si="0"/>
        <v>200</v>
      </c>
      <c r="L45" s="4">
        <v>6</v>
      </c>
      <c r="M45" s="4">
        <v>5</v>
      </c>
      <c r="N45" s="4">
        <v>6</v>
      </c>
      <c r="O45" s="16">
        <v>0</v>
      </c>
      <c r="P45" s="16">
        <v>8</v>
      </c>
      <c r="Q45" s="16">
        <v>0</v>
      </c>
      <c r="R45" s="16">
        <v>1</v>
      </c>
      <c r="S45" s="4">
        <v>0</v>
      </c>
      <c r="T45" s="4">
        <v>2</v>
      </c>
      <c r="U45" s="4">
        <v>3</v>
      </c>
      <c r="V45" s="5">
        <v>2</v>
      </c>
      <c r="W45" s="4">
        <v>3</v>
      </c>
      <c r="X45" s="5">
        <v>1</v>
      </c>
      <c r="Y45" s="5">
        <v>1</v>
      </c>
    </row>
    <row r="46" spans="1:25" ht="69" customHeight="1">
      <c r="A46" s="2" t="s">
        <v>100</v>
      </c>
      <c r="B46" s="30" t="s">
        <v>247</v>
      </c>
      <c r="C46" s="91" t="s">
        <v>33</v>
      </c>
      <c r="D46" s="41" t="s">
        <v>36</v>
      </c>
      <c r="E46" s="9" t="s">
        <v>48</v>
      </c>
      <c r="F46" s="9" t="s">
        <v>51</v>
      </c>
      <c r="G46" s="9" t="s">
        <v>189</v>
      </c>
      <c r="H46" s="88">
        <v>0</v>
      </c>
      <c r="I46" s="88">
        <v>0</v>
      </c>
      <c r="J46" s="28">
        <v>18.7</v>
      </c>
      <c r="K46" s="45">
        <f>I46+H46+J46</f>
        <v>18.7</v>
      </c>
      <c r="L46" s="4">
        <v>6</v>
      </c>
      <c r="M46" s="4">
        <v>5</v>
      </c>
      <c r="N46" s="4">
        <v>6</v>
      </c>
      <c r="O46" s="16">
        <v>0</v>
      </c>
      <c r="P46" s="16">
        <v>8</v>
      </c>
      <c r="Q46" s="16">
        <v>0</v>
      </c>
      <c r="R46" s="16">
        <v>1</v>
      </c>
      <c r="S46" s="4">
        <v>0</v>
      </c>
      <c r="T46" s="4">
        <v>2</v>
      </c>
      <c r="U46" s="16">
        <v>3</v>
      </c>
      <c r="V46" s="62">
        <v>5</v>
      </c>
      <c r="W46" s="16">
        <v>1</v>
      </c>
      <c r="X46" s="62">
        <v>4</v>
      </c>
      <c r="Y46" s="62">
        <v>4</v>
      </c>
    </row>
    <row r="47" spans="1:25" ht="78.75" customHeight="1">
      <c r="A47" s="2" t="s">
        <v>235</v>
      </c>
      <c r="B47" s="30" t="s">
        <v>236</v>
      </c>
      <c r="C47" s="91" t="s">
        <v>33</v>
      </c>
      <c r="D47" s="41" t="s">
        <v>36</v>
      </c>
      <c r="E47" s="9" t="s">
        <v>48</v>
      </c>
      <c r="F47" s="9" t="s">
        <v>51</v>
      </c>
      <c r="G47" s="9" t="s">
        <v>189</v>
      </c>
      <c r="H47" s="88">
        <v>0</v>
      </c>
      <c r="I47" s="88">
        <v>0</v>
      </c>
      <c r="J47" s="88">
        <v>106.43</v>
      </c>
      <c r="K47" s="45">
        <f>I47+H47+J47</f>
        <v>106.43</v>
      </c>
      <c r="L47" s="4">
        <v>6</v>
      </c>
      <c r="M47" s="4">
        <v>5</v>
      </c>
      <c r="N47" s="4">
        <v>6</v>
      </c>
      <c r="O47" s="16">
        <v>0</v>
      </c>
      <c r="P47" s="16">
        <v>8</v>
      </c>
      <c r="Q47" s="16">
        <v>0</v>
      </c>
      <c r="R47" s="16">
        <v>1</v>
      </c>
      <c r="S47" s="4">
        <v>0</v>
      </c>
      <c r="T47" s="4">
        <v>2</v>
      </c>
      <c r="U47" s="16">
        <v>3</v>
      </c>
      <c r="V47" s="62">
        <v>5</v>
      </c>
      <c r="W47" s="16">
        <v>1</v>
      </c>
      <c r="X47" s="62">
        <v>4</v>
      </c>
      <c r="Y47" s="62">
        <v>6</v>
      </c>
    </row>
    <row r="48" spans="1:25" ht="63.75">
      <c r="A48" s="2" t="s">
        <v>101</v>
      </c>
      <c r="B48" s="34" t="s">
        <v>137</v>
      </c>
      <c r="C48" s="90" t="s">
        <v>37</v>
      </c>
      <c r="D48" s="96" t="s">
        <v>38</v>
      </c>
      <c r="E48" s="46" t="s">
        <v>45</v>
      </c>
      <c r="F48" s="46" t="s">
        <v>46</v>
      </c>
      <c r="G48" s="46" t="s">
        <v>189</v>
      </c>
      <c r="H48" s="47">
        <f>SUM(H52+H71+H74)</f>
        <v>1000</v>
      </c>
      <c r="I48" s="47">
        <v>0</v>
      </c>
      <c r="J48" s="47">
        <v>0</v>
      </c>
      <c r="K48" s="20">
        <f t="shared" si="0"/>
        <v>1000</v>
      </c>
      <c r="L48" s="4"/>
      <c r="M48" s="4"/>
      <c r="N48" s="4"/>
      <c r="O48" s="16"/>
      <c r="P48" s="16"/>
      <c r="Q48" s="16"/>
      <c r="R48" s="16"/>
      <c r="S48" s="4"/>
      <c r="T48" s="4"/>
      <c r="U48" s="4"/>
      <c r="V48" s="5"/>
      <c r="W48" s="4"/>
      <c r="X48" s="5"/>
      <c r="Y48" s="5"/>
    </row>
    <row r="49" spans="1:25" ht="61.5" customHeight="1">
      <c r="A49" s="2" t="s">
        <v>102</v>
      </c>
      <c r="B49" s="30" t="s">
        <v>186</v>
      </c>
      <c r="C49" s="91" t="s">
        <v>37</v>
      </c>
      <c r="D49" s="41" t="s">
        <v>39</v>
      </c>
      <c r="E49" s="9" t="s">
        <v>52</v>
      </c>
      <c r="F49" s="9" t="s">
        <v>46</v>
      </c>
      <c r="G49" s="9" t="s">
        <v>189</v>
      </c>
      <c r="H49" s="27">
        <v>0</v>
      </c>
      <c r="I49" s="27">
        <v>0</v>
      </c>
      <c r="J49" s="27">
        <v>0</v>
      </c>
      <c r="K49" s="52">
        <f t="shared" si="0"/>
        <v>0</v>
      </c>
      <c r="L49" s="4"/>
      <c r="M49" s="4"/>
      <c r="N49" s="4"/>
      <c r="O49" s="16"/>
      <c r="P49" s="16"/>
      <c r="Q49" s="16"/>
      <c r="R49" s="16"/>
      <c r="S49" s="4"/>
      <c r="T49" s="4"/>
      <c r="U49" s="4"/>
      <c r="V49" s="5"/>
      <c r="W49" s="4"/>
      <c r="X49" s="5"/>
      <c r="Y49" s="5"/>
    </row>
    <row r="50" spans="1:25" ht="63.75">
      <c r="A50" s="2" t="s">
        <v>103</v>
      </c>
      <c r="B50" s="30" t="s">
        <v>237</v>
      </c>
      <c r="C50" s="91" t="s">
        <v>40</v>
      </c>
      <c r="D50" s="41" t="s">
        <v>41</v>
      </c>
      <c r="E50" s="9" t="s">
        <v>45</v>
      </c>
      <c r="F50" s="9" t="s">
        <v>46</v>
      </c>
      <c r="G50" s="9" t="s">
        <v>189</v>
      </c>
      <c r="H50" s="27">
        <v>0</v>
      </c>
      <c r="I50" s="27">
        <v>0</v>
      </c>
      <c r="J50" s="27">
        <v>0</v>
      </c>
      <c r="K50" s="52">
        <f t="shared" si="0"/>
        <v>0</v>
      </c>
      <c r="L50" s="4"/>
      <c r="M50" s="4"/>
      <c r="N50" s="4"/>
      <c r="O50" s="16"/>
      <c r="P50" s="16"/>
      <c r="Q50" s="16"/>
      <c r="R50" s="16"/>
      <c r="S50" s="4"/>
      <c r="T50" s="4"/>
      <c r="U50" s="4"/>
      <c r="V50" s="5"/>
      <c r="W50" s="4"/>
      <c r="X50" s="5"/>
      <c r="Y50" s="5"/>
    </row>
    <row r="51" spans="1:25" ht="63.75">
      <c r="A51" s="2" t="s">
        <v>104</v>
      </c>
      <c r="B51" s="35" t="s">
        <v>150</v>
      </c>
      <c r="C51" s="91" t="s">
        <v>37</v>
      </c>
      <c r="D51" s="41" t="s">
        <v>39</v>
      </c>
      <c r="E51" s="9" t="s">
        <v>52</v>
      </c>
      <c r="F51" s="9" t="s">
        <v>46</v>
      </c>
      <c r="G51" s="9" t="s">
        <v>189</v>
      </c>
      <c r="H51" s="27">
        <v>0</v>
      </c>
      <c r="I51" s="27">
        <v>0</v>
      </c>
      <c r="J51" s="27">
        <v>0</v>
      </c>
      <c r="K51" s="52">
        <f t="shared" si="0"/>
        <v>0</v>
      </c>
      <c r="L51" s="4"/>
      <c r="M51" s="4"/>
      <c r="N51" s="4"/>
      <c r="O51" s="16"/>
      <c r="P51" s="16"/>
      <c r="Q51" s="16"/>
      <c r="R51" s="16"/>
      <c r="S51" s="4"/>
      <c r="T51" s="4"/>
      <c r="U51" s="4"/>
      <c r="V51" s="5"/>
      <c r="W51" s="4"/>
      <c r="X51" s="5"/>
      <c r="Y51" s="5"/>
    </row>
    <row r="52" spans="1:25" ht="75.75" customHeight="1">
      <c r="A52" s="2" t="s">
        <v>105</v>
      </c>
      <c r="B52" s="48" t="s">
        <v>203</v>
      </c>
      <c r="C52" s="83" t="s">
        <v>37</v>
      </c>
      <c r="D52" s="97" t="s">
        <v>39</v>
      </c>
      <c r="E52" s="49" t="s">
        <v>45</v>
      </c>
      <c r="F52" s="49" t="s">
        <v>46</v>
      </c>
      <c r="G52" s="49" t="s">
        <v>189</v>
      </c>
      <c r="H52" s="84">
        <f>SUM(H53:H70)</f>
        <v>889</v>
      </c>
      <c r="I52" s="50">
        <v>0</v>
      </c>
      <c r="J52" s="50">
        <v>0</v>
      </c>
      <c r="K52" s="51">
        <f t="shared" si="0"/>
        <v>889</v>
      </c>
      <c r="L52" s="4"/>
      <c r="M52" s="4"/>
      <c r="N52" s="4"/>
      <c r="O52" s="16"/>
      <c r="P52" s="16"/>
      <c r="Q52" s="16"/>
      <c r="R52" s="16"/>
      <c r="S52" s="4"/>
      <c r="T52" s="4"/>
      <c r="U52" s="4"/>
      <c r="V52" s="5"/>
      <c r="W52" s="4"/>
      <c r="X52" s="5"/>
      <c r="Y52" s="5"/>
    </row>
    <row r="53" spans="1:25" ht="58.5" customHeight="1">
      <c r="A53" s="2" t="s">
        <v>106</v>
      </c>
      <c r="B53" s="30" t="s">
        <v>198</v>
      </c>
      <c r="C53" s="92" t="s">
        <v>37</v>
      </c>
      <c r="D53" s="41" t="s">
        <v>39</v>
      </c>
      <c r="E53" s="11" t="s">
        <v>63</v>
      </c>
      <c r="F53" s="11" t="s">
        <v>63</v>
      </c>
      <c r="G53" s="9" t="s">
        <v>189</v>
      </c>
      <c r="H53" s="85">
        <v>60</v>
      </c>
      <c r="I53" s="22">
        <v>0</v>
      </c>
      <c r="J53" s="22">
        <v>0</v>
      </c>
      <c r="K53" s="45">
        <f t="shared" si="0"/>
        <v>60</v>
      </c>
      <c r="L53" s="4">
        <v>6</v>
      </c>
      <c r="M53" s="4">
        <v>5</v>
      </c>
      <c r="N53" s="4">
        <v>6</v>
      </c>
      <c r="O53" s="67">
        <v>0</v>
      </c>
      <c r="P53" s="67">
        <v>8</v>
      </c>
      <c r="Q53" s="67">
        <v>0</v>
      </c>
      <c r="R53" s="67">
        <v>1</v>
      </c>
      <c r="S53" s="4">
        <v>0</v>
      </c>
      <c r="T53" s="4">
        <v>2</v>
      </c>
      <c r="U53" s="4">
        <v>4</v>
      </c>
      <c r="V53" s="5">
        <v>1</v>
      </c>
      <c r="W53" s="4">
        <v>0</v>
      </c>
      <c r="X53" s="5">
        <v>2</v>
      </c>
      <c r="Y53" s="5">
        <v>0</v>
      </c>
    </row>
    <row r="54" spans="1:25" ht="38.25" customHeight="1">
      <c r="A54" s="117" t="s">
        <v>107</v>
      </c>
      <c r="B54" s="119" t="s">
        <v>199</v>
      </c>
      <c r="C54" s="121" t="s">
        <v>37</v>
      </c>
      <c r="D54" s="41" t="s">
        <v>39</v>
      </c>
      <c r="E54" s="11" t="s">
        <v>64</v>
      </c>
      <c r="F54" s="11" t="s">
        <v>64</v>
      </c>
      <c r="G54" s="9" t="s">
        <v>189</v>
      </c>
      <c r="H54" s="86">
        <v>92</v>
      </c>
      <c r="I54" s="22">
        <v>0</v>
      </c>
      <c r="J54" s="22">
        <v>0</v>
      </c>
      <c r="K54" s="45">
        <f t="shared" si="0"/>
        <v>92</v>
      </c>
      <c r="L54" s="4">
        <v>6</v>
      </c>
      <c r="M54" s="4">
        <v>5</v>
      </c>
      <c r="N54" s="4">
        <v>6</v>
      </c>
      <c r="O54" s="67">
        <v>0</v>
      </c>
      <c r="P54" s="67">
        <v>8</v>
      </c>
      <c r="Q54" s="67">
        <v>0</v>
      </c>
      <c r="R54" s="67">
        <v>1</v>
      </c>
      <c r="S54" s="4">
        <v>0</v>
      </c>
      <c r="T54" s="4">
        <v>2</v>
      </c>
      <c r="U54" s="4">
        <v>4</v>
      </c>
      <c r="V54" s="5">
        <v>1</v>
      </c>
      <c r="W54" s="4">
        <v>0</v>
      </c>
      <c r="X54" s="5">
        <v>2</v>
      </c>
      <c r="Y54" s="5">
        <v>0</v>
      </c>
    </row>
    <row r="55" spans="1:25" ht="40.5" customHeight="1">
      <c r="A55" s="118"/>
      <c r="B55" s="120"/>
      <c r="C55" s="122"/>
      <c r="D55" s="41" t="s">
        <v>220</v>
      </c>
      <c r="E55" s="11" t="s">
        <v>64</v>
      </c>
      <c r="F55" s="11" t="s">
        <v>64</v>
      </c>
      <c r="G55" s="9" t="s">
        <v>189</v>
      </c>
      <c r="H55" s="85">
        <v>12</v>
      </c>
      <c r="I55" s="22">
        <v>0</v>
      </c>
      <c r="J55" s="22">
        <v>0</v>
      </c>
      <c r="K55" s="45">
        <f>I55+H55+J55</f>
        <v>12</v>
      </c>
      <c r="L55" s="4">
        <v>6</v>
      </c>
      <c r="M55" s="4">
        <v>5</v>
      </c>
      <c r="N55" s="4">
        <v>6</v>
      </c>
      <c r="O55" s="67">
        <v>0</v>
      </c>
      <c r="P55" s="67">
        <v>8</v>
      </c>
      <c r="Q55" s="67">
        <v>0</v>
      </c>
      <c r="R55" s="67">
        <v>1</v>
      </c>
      <c r="S55" s="4">
        <v>0</v>
      </c>
      <c r="T55" s="4">
        <v>2</v>
      </c>
      <c r="U55" s="4">
        <v>4</v>
      </c>
      <c r="V55" s="5">
        <v>1</v>
      </c>
      <c r="W55" s="4">
        <v>0</v>
      </c>
      <c r="X55" s="5">
        <v>2</v>
      </c>
      <c r="Y55" s="5">
        <v>0</v>
      </c>
    </row>
    <row r="56" spans="1:25" ht="49.5" customHeight="1">
      <c r="A56" s="2" t="s">
        <v>108</v>
      </c>
      <c r="B56" s="14" t="s">
        <v>200</v>
      </c>
      <c r="C56" s="93" t="s">
        <v>37</v>
      </c>
      <c r="D56" s="41" t="s">
        <v>179</v>
      </c>
      <c r="E56" s="11" t="s">
        <v>65</v>
      </c>
      <c r="F56" s="11" t="s">
        <v>65</v>
      </c>
      <c r="G56" s="9" t="s">
        <v>189</v>
      </c>
      <c r="H56" s="85">
        <v>70</v>
      </c>
      <c r="I56" s="22">
        <v>0</v>
      </c>
      <c r="J56" s="22">
        <v>0</v>
      </c>
      <c r="K56" s="45">
        <f t="shared" si="0"/>
        <v>70</v>
      </c>
      <c r="L56" s="4">
        <v>6</v>
      </c>
      <c r="M56" s="4">
        <v>5</v>
      </c>
      <c r="N56" s="4">
        <v>6</v>
      </c>
      <c r="O56" s="67">
        <v>0</v>
      </c>
      <c r="P56" s="67">
        <v>8</v>
      </c>
      <c r="Q56" s="67">
        <v>0</v>
      </c>
      <c r="R56" s="67">
        <v>1</v>
      </c>
      <c r="S56" s="4">
        <v>0</v>
      </c>
      <c r="T56" s="4">
        <v>2</v>
      </c>
      <c r="U56" s="4">
        <v>4</v>
      </c>
      <c r="V56" s="5">
        <v>1</v>
      </c>
      <c r="W56" s="4">
        <v>0</v>
      </c>
      <c r="X56" s="5">
        <v>2</v>
      </c>
      <c r="Y56" s="5">
        <v>0</v>
      </c>
    </row>
    <row r="57" spans="1:25" ht="51" customHeight="1">
      <c r="A57" s="2" t="s">
        <v>109</v>
      </c>
      <c r="B57" s="14" t="s">
        <v>201</v>
      </c>
      <c r="C57" s="93" t="s">
        <v>37</v>
      </c>
      <c r="D57" s="41" t="s">
        <v>179</v>
      </c>
      <c r="E57" s="11" t="s">
        <v>66</v>
      </c>
      <c r="F57" s="11" t="s">
        <v>66</v>
      </c>
      <c r="G57" s="9" t="s">
        <v>189</v>
      </c>
      <c r="H57" s="85">
        <v>30</v>
      </c>
      <c r="I57" s="22">
        <v>0</v>
      </c>
      <c r="J57" s="22">
        <v>0</v>
      </c>
      <c r="K57" s="45">
        <f t="shared" si="0"/>
        <v>30</v>
      </c>
      <c r="L57" s="4">
        <v>6</v>
      </c>
      <c r="M57" s="4">
        <v>5</v>
      </c>
      <c r="N57" s="4">
        <v>6</v>
      </c>
      <c r="O57" s="67">
        <v>0</v>
      </c>
      <c r="P57" s="67">
        <v>8</v>
      </c>
      <c r="Q57" s="67">
        <v>0</v>
      </c>
      <c r="R57" s="67">
        <v>1</v>
      </c>
      <c r="S57" s="4">
        <v>0</v>
      </c>
      <c r="T57" s="4">
        <v>2</v>
      </c>
      <c r="U57" s="4">
        <v>4</v>
      </c>
      <c r="V57" s="5">
        <v>1</v>
      </c>
      <c r="W57" s="4">
        <v>0</v>
      </c>
      <c r="X57" s="5">
        <v>2</v>
      </c>
      <c r="Y57" s="5">
        <v>0</v>
      </c>
    </row>
    <row r="58" spans="1:25" ht="45">
      <c r="A58" s="2" t="s">
        <v>110</v>
      </c>
      <c r="B58" s="60" t="s">
        <v>207</v>
      </c>
      <c r="C58" s="93" t="s">
        <v>37</v>
      </c>
      <c r="D58" s="41" t="s">
        <v>39</v>
      </c>
      <c r="E58" s="11" t="s">
        <v>67</v>
      </c>
      <c r="F58" s="11" t="s">
        <v>67</v>
      </c>
      <c r="G58" s="9" t="s">
        <v>189</v>
      </c>
      <c r="H58" s="85">
        <v>110</v>
      </c>
      <c r="I58" s="22">
        <v>0</v>
      </c>
      <c r="J58" s="22">
        <v>0</v>
      </c>
      <c r="K58" s="45">
        <f t="shared" si="0"/>
        <v>110</v>
      </c>
      <c r="L58" s="4">
        <v>6</v>
      </c>
      <c r="M58" s="4">
        <v>5</v>
      </c>
      <c r="N58" s="4">
        <v>6</v>
      </c>
      <c r="O58" s="67">
        <v>0</v>
      </c>
      <c r="P58" s="67">
        <v>8</v>
      </c>
      <c r="Q58" s="67">
        <v>0</v>
      </c>
      <c r="R58" s="67">
        <v>1</v>
      </c>
      <c r="S58" s="4">
        <v>0</v>
      </c>
      <c r="T58" s="4">
        <v>2</v>
      </c>
      <c r="U58" s="4">
        <v>4</v>
      </c>
      <c r="V58" s="5">
        <v>1</v>
      </c>
      <c r="W58" s="4">
        <v>0</v>
      </c>
      <c r="X58" s="5">
        <v>2</v>
      </c>
      <c r="Y58" s="5">
        <v>0</v>
      </c>
    </row>
    <row r="59" spans="1:25" ht="45" hidden="1">
      <c r="A59" s="2" t="s">
        <v>135</v>
      </c>
      <c r="B59" s="14" t="s">
        <v>58</v>
      </c>
      <c r="C59" s="93" t="s">
        <v>37</v>
      </c>
      <c r="D59" s="41" t="s">
        <v>39</v>
      </c>
      <c r="E59" s="11" t="s">
        <v>68</v>
      </c>
      <c r="F59" s="11" t="s">
        <v>68</v>
      </c>
      <c r="G59" s="9" t="s">
        <v>189</v>
      </c>
      <c r="H59" s="85"/>
      <c r="I59" s="22">
        <v>0</v>
      </c>
      <c r="J59" s="22">
        <v>0</v>
      </c>
      <c r="K59" s="45" t="s">
        <v>56</v>
      </c>
      <c r="L59" s="4">
        <v>6</v>
      </c>
      <c r="M59" s="4">
        <v>5</v>
      </c>
      <c r="N59" s="4">
        <v>6</v>
      </c>
      <c r="O59" s="67">
        <v>0</v>
      </c>
      <c r="P59" s="67">
        <v>8</v>
      </c>
      <c r="Q59" s="67">
        <v>0</v>
      </c>
      <c r="R59" s="67">
        <v>1</v>
      </c>
      <c r="S59" s="4">
        <v>0</v>
      </c>
      <c r="T59" s="4">
        <v>2</v>
      </c>
      <c r="U59" s="4">
        <v>4</v>
      </c>
      <c r="V59" s="5">
        <v>1</v>
      </c>
      <c r="W59" s="4">
        <v>0</v>
      </c>
      <c r="X59" s="5">
        <v>2</v>
      </c>
      <c r="Y59" s="5">
        <v>0</v>
      </c>
    </row>
    <row r="60" spans="1:25" ht="51" customHeight="1">
      <c r="A60" s="2" t="s">
        <v>135</v>
      </c>
      <c r="B60" s="14" t="s">
        <v>208</v>
      </c>
      <c r="C60" s="93" t="s">
        <v>37</v>
      </c>
      <c r="D60" s="41" t="s">
        <v>180</v>
      </c>
      <c r="E60" s="11" t="s">
        <v>69</v>
      </c>
      <c r="F60" s="11" t="s">
        <v>69</v>
      </c>
      <c r="G60" s="9" t="s">
        <v>189</v>
      </c>
      <c r="H60" s="85">
        <v>15</v>
      </c>
      <c r="I60" s="22">
        <v>0</v>
      </c>
      <c r="J60" s="22">
        <v>0</v>
      </c>
      <c r="K60" s="45">
        <f>I60+H60+J60</f>
        <v>15</v>
      </c>
      <c r="L60" s="4">
        <v>6</v>
      </c>
      <c r="M60" s="4">
        <v>5</v>
      </c>
      <c r="N60" s="4">
        <v>6</v>
      </c>
      <c r="O60" s="67">
        <v>0</v>
      </c>
      <c r="P60" s="67">
        <v>8</v>
      </c>
      <c r="Q60" s="67">
        <v>0</v>
      </c>
      <c r="R60" s="67">
        <v>1</v>
      </c>
      <c r="S60" s="4">
        <v>0</v>
      </c>
      <c r="T60" s="4">
        <v>2</v>
      </c>
      <c r="U60" s="4">
        <v>4</v>
      </c>
      <c r="V60" s="5">
        <v>1</v>
      </c>
      <c r="W60" s="4">
        <v>0</v>
      </c>
      <c r="X60" s="5">
        <v>2</v>
      </c>
      <c r="Y60" s="5">
        <v>0</v>
      </c>
    </row>
    <row r="61" spans="1:25" ht="57.75" customHeight="1">
      <c r="A61" s="2" t="s">
        <v>112</v>
      </c>
      <c r="B61" s="14" t="s">
        <v>59</v>
      </c>
      <c r="C61" s="93" t="s">
        <v>37</v>
      </c>
      <c r="D61" s="41" t="s">
        <v>39</v>
      </c>
      <c r="E61" s="11" t="s">
        <v>70</v>
      </c>
      <c r="F61" s="11" t="s">
        <v>70</v>
      </c>
      <c r="G61" s="9" t="s">
        <v>189</v>
      </c>
      <c r="H61" s="85"/>
      <c r="I61" s="22">
        <v>0</v>
      </c>
      <c r="J61" s="22">
        <v>0</v>
      </c>
      <c r="K61" s="45">
        <f t="shared" si="0"/>
        <v>0</v>
      </c>
      <c r="L61" s="4">
        <v>6</v>
      </c>
      <c r="M61" s="4">
        <v>5</v>
      </c>
      <c r="N61" s="4">
        <v>6</v>
      </c>
      <c r="O61" s="67">
        <v>0</v>
      </c>
      <c r="P61" s="67">
        <v>8</v>
      </c>
      <c r="Q61" s="67">
        <v>0</v>
      </c>
      <c r="R61" s="67">
        <v>1</v>
      </c>
      <c r="S61" s="4">
        <v>0</v>
      </c>
      <c r="T61" s="4">
        <v>2</v>
      </c>
      <c r="U61" s="4">
        <v>4</v>
      </c>
      <c r="V61" s="5">
        <v>1</v>
      </c>
      <c r="W61" s="4">
        <v>0</v>
      </c>
      <c r="X61" s="5">
        <v>2</v>
      </c>
      <c r="Y61" s="5">
        <v>0</v>
      </c>
    </row>
    <row r="62" spans="1:25" ht="45">
      <c r="A62" s="2" t="s">
        <v>111</v>
      </c>
      <c r="B62" s="60" t="s">
        <v>209</v>
      </c>
      <c r="C62" s="93" t="s">
        <v>37</v>
      </c>
      <c r="D62" s="41" t="s">
        <v>181</v>
      </c>
      <c r="E62" s="11" t="s">
        <v>71</v>
      </c>
      <c r="F62" s="11" t="s">
        <v>71</v>
      </c>
      <c r="G62" s="9" t="s">
        <v>189</v>
      </c>
      <c r="H62" s="85">
        <v>50</v>
      </c>
      <c r="I62" s="22">
        <v>0</v>
      </c>
      <c r="J62" s="22">
        <v>0</v>
      </c>
      <c r="K62" s="45">
        <f t="shared" si="0"/>
        <v>50</v>
      </c>
      <c r="L62" s="4">
        <v>6</v>
      </c>
      <c r="M62" s="4">
        <v>5</v>
      </c>
      <c r="N62" s="4">
        <v>6</v>
      </c>
      <c r="O62" s="67">
        <v>0</v>
      </c>
      <c r="P62" s="67">
        <v>8</v>
      </c>
      <c r="Q62" s="67">
        <v>0</v>
      </c>
      <c r="R62" s="67">
        <v>1</v>
      </c>
      <c r="S62" s="4">
        <v>0</v>
      </c>
      <c r="T62" s="4">
        <v>2</v>
      </c>
      <c r="U62" s="4">
        <v>4</v>
      </c>
      <c r="V62" s="5">
        <v>1</v>
      </c>
      <c r="W62" s="4">
        <v>0</v>
      </c>
      <c r="X62" s="5">
        <v>2</v>
      </c>
      <c r="Y62" s="5">
        <v>0</v>
      </c>
    </row>
    <row r="63" spans="1:25" ht="45">
      <c r="A63" s="2" t="s">
        <v>112</v>
      </c>
      <c r="B63" s="14" t="s">
        <v>210</v>
      </c>
      <c r="C63" s="93" t="s">
        <v>37</v>
      </c>
      <c r="D63" s="41" t="s">
        <v>182</v>
      </c>
      <c r="E63" s="11" t="s">
        <v>72</v>
      </c>
      <c r="F63" s="11" t="s">
        <v>72</v>
      </c>
      <c r="G63" s="9" t="s">
        <v>189</v>
      </c>
      <c r="H63" s="85">
        <v>30</v>
      </c>
      <c r="I63" s="22">
        <v>0</v>
      </c>
      <c r="J63" s="22">
        <v>0</v>
      </c>
      <c r="K63" s="45">
        <f t="shared" si="0"/>
        <v>30</v>
      </c>
      <c r="L63" s="4">
        <v>6</v>
      </c>
      <c r="M63" s="4">
        <v>5</v>
      </c>
      <c r="N63" s="4">
        <v>6</v>
      </c>
      <c r="O63" s="67">
        <v>0</v>
      </c>
      <c r="P63" s="67">
        <v>8</v>
      </c>
      <c r="Q63" s="67">
        <v>0</v>
      </c>
      <c r="R63" s="67">
        <v>1</v>
      </c>
      <c r="S63" s="4">
        <v>0</v>
      </c>
      <c r="T63" s="4">
        <v>2</v>
      </c>
      <c r="U63" s="4">
        <v>4</v>
      </c>
      <c r="V63" s="5">
        <v>1</v>
      </c>
      <c r="W63" s="4">
        <v>0</v>
      </c>
      <c r="X63" s="5">
        <v>2</v>
      </c>
      <c r="Y63" s="5">
        <v>0</v>
      </c>
    </row>
    <row r="64" spans="1:25" ht="47.25" customHeight="1">
      <c r="A64" s="2" t="s">
        <v>113</v>
      </c>
      <c r="B64" s="14" t="s">
        <v>212</v>
      </c>
      <c r="C64" s="93" t="s">
        <v>37</v>
      </c>
      <c r="D64" s="41" t="s">
        <v>39</v>
      </c>
      <c r="E64" s="11" t="s">
        <v>73</v>
      </c>
      <c r="F64" s="11" t="s">
        <v>73</v>
      </c>
      <c r="G64" s="9" t="s">
        <v>189</v>
      </c>
      <c r="H64" s="85">
        <v>120</v>
      </c>
      <c r="I64" s="22">
        <v>0</v>
      </c>
      <c r="J64" s="22">
        <v>0</v>
      </c>
      <c r="K64" s="45">
        <f t="shared" si="0"/>
        <v>120</v>
      </c>
      <c r="L64" s="4">
        <v>6</v>
      </c>
      <c r="M64" s="4">
        <v>5</v>
      </c>
      <c r="N64" s="4">
        <v>6</v>
      </c>
      <c r="O64" s="67">
        <v>0</v>
      </c>
      <c r="P64" s="67">
        <v>8</v>
      </c>
      <c r="Q64" s="67">
        <v>0</v>
      </c>
      <c r="R64" s="67">
        <v>1</v>
      </c>
      <c r="S64" s="4">
        <v>0</v>
      </c>
      <c r="T64" s="4">
        <v>2</v>
      </c>
      <c r="U64" s="4">
        <v>4</v>
      </c>
      <c r="V64" s="5">
        <v>1</v>
      </c>
      <c r="W64" s="4">
        <v>0</v>
      </c>
      <c r="X64" s="5">
        <v>2</v>
      </c>
      <c r="Y64" s="5">
        <v>0</v>
      </c>
    </row>
    <row r="65" spans="1:25" ht="45">
      <c r="A65" s="2" t="s">
        <v>114</v>
      </c>
      <c r="B65" s="14" t="s">
        <v>214</v>
      </c>
      <c r="C65" s="93" t="s">
        <v>37</v>
      </c>
      <c r="D65" s="41" t="s">
        <v>39</v>
      </c>
      <c r="E65" s="11" t="s">
        <v>53</v>
      </c>
      <c r="F65" s="11" t="s">
        <v>53</v>
      </c>
      <c r="G65" s="9" t="s">
        <v>189</v>
      </c>
      <c r="H65" s="85">
        <v>70</v>
      </c>
      <c r="I65" s="22">
        <v>0</v>
      </c>
      <c r="J65" s="22">
        <v>0</v>
      </c>
      <c r="K65" s="45">
        <f>I65+H65+J65</f>
        <v>70</v>
      </c>
      <c r="L65" s="4">
        <v>6</v>
      </c>
      <c r="M65" s="4">
        <v>5</v>
      </c>
      <c r="N65" s="4">
        <v>6</v>
      </c>
      <c r="O65" s="67">
        <v>0</v>
      </c>
      <c r="P65" s="67">
        <v>8</v>
      </c>
      <c r="Q65" s="67">
        <v>0</v>
      </c>
      <c r="R65" s="67">
        <v>1</v>
      </c>
      <c r="S65" s="4">
        <v>0</v>
      </c>
      <c r="T65" s="4">
        <v>2</v>
      </c>
      <c r="U65" s="4">
        <v>4</v>
      </c>
      <c r="V65" s="5">
        <v>1</v>
      </c>
      <c r="W65" s="4">
        <v>0</v>
      </c>
      <c r="X65" s="5">
        <v>2</v>
      </c>
      <c r="Y65" s="5">
        <v>0</v>
      </c>
    </row>
    <row r="66" spans="1:25" ht="48.75" customHeight="1">
      <c r="A66" s="2" t="s">
        <v>224</v>
      </c>
      <c r="B66" s="14" t="s">
        <v>215</v>
      </c>
      <c r="C66" s="94" t="s">
        <v>37</v>
      </c>
      <c r="D66" s="41" t="s">
        <v>39</v>
      </c>
      <c r="E66" s="11" t="s">
        <v>53</v>
      </c>
      <c r="F66" s="11" t="s">
        <v>53</v>
      </c>
      <c r="G66" s="9" t="s">
        <v>189</v>
      </c>
      <c r="H66" s="85">
        <v>90</v>
      </c>
      <c r="I66" s="22">
        <v>0</v>
      </c>
      <c r="J66" s="22">
        <v>0</v>
      </c>
      <c r="K66" s="45">
        <f t="shared" si="0"/>
        <v>90</v>
      </c>
      <c r="L66" s="4">
        <v>6</v>
      </c>
      <c r="M66" s="4">
        <v>5</v>
      </c>
      <c r="N66" s="4">
        <v>6</v>
      </c>
      <c r="O66" s="67">
        <v>0</v>
      </c>
      <c r="P66" s="67">
        <v>8</v>
      </c>
      <c r="Q66" s="67">
        <v>0</v>
      </c>
      <c r="R66" s="67">
        <v>1</v>
      </c>
      <c r="S66" s="4">
        <v>0</v>
      </c>
      <c r="T66" s="4">
        <v>2</v>
      </c>
      <c r="U66" s="4">
        <v>4</v>
      </c>
      <c r="V66" s="5">
        <v>1</v>
      </c>
      <c r="W66" s="4">
        <v>0</v>
      </c>
      <c r="X66" s="5">
        <v>2</v>
      </c>
      <c r="Y66" s="5">
        <v>0</v>
      </c>
    </row>
    <row r="67" spans="1:25" ht="45" hidden="1">
      <c r="A67" s="2" t="s">
        <v>116</v>
      </c>
      <c r="B67" s="14" t="s">
        <v>60</v>
      </c>
      <c r="C67" s="93" t="s">
        <v>37</v>
      </c>
      <c r="D67" s="41" t="s">
        <v>39</v>
      </c>
      <c r="E67" s="11" t="s">
        <v>53</v>
      </c>
      <c r="F67" s="11" t="s">
        <v>53</v>
      </c>
      <c r="G67" s="9" t="s">
        <v>189</v>
      </c>
      <c r="H67" s="85"/>
      <c r="I67" s="22">
        <v>0</v>
      </c>
      <c r="J67" s="22">
        <v>0</v>
      </c>
      <c r="K67" s="45">
        <f t="shared" si="0"/>
        <v>0</v>
      </c>
      <c r="L67" s="4">
        <v>6</v>
      </c>
      <c r="M67" s="4">
        <v>5</v>
      </c>
      <c r="N67" s="4">
        <v>6</v>
      </c>
      <c r="O67" s="67">
        <v>0</v>
      </c>
      <c r="P67" s="67">
        <v>8</v>
      </c>
      <c r="Q67" s="67">
        <v>0</v>
      </c>
      <c r="R67" s="67">
        <v>1</v>
      </c>
      <c r="S67" s="4">
        <v>0</v>
      </c>
      <c r="T67" s="4">
        <v>2</v>
      </c>
      <c r="U67" s="4">
        <v>4</v>
      </c>
      <c r="V67" s="5">
        <v>1</v>
      </c>
      <c r="W67" s="4">
        <v>0</v>
      </c>
      <c r="X67" s="5">
        <v>2</v>
      </c>
      <c r="Y67" s="5">
        <v>0</v>
      </c>
    </row>
    <row r="68" spans="1:25" ht="45" hidden="1">
      <c r="A68" s="2" t="s">
        <v>117</v>
      </c>
      <c r="B68" s="14" t="s">
        <v>61</v>
      </c>
      <c r="C68" s="93" t="s">
        <v>37</v>
      </c>
      <c r="D68" s="41" t="s">
        <v>39</v>
      </c>
      <c r="E68" s="13" t="s">
        <v>47</v>
      </c>
      <c r="F68" s="13" t="s">
        <v>47</v>
      </c>
      <c r="G68" s="9" t="s">
        <v>189</v>
      </c>
      <c r="H68" s="87"/>
      <c r="I68" s="22">
        <v>0</v>
      </c>
      <c r="J68" s="22">
        <v>0</v>
      </c>
      <c r="K68" s="45">
        <f t="shared" si="0"/>
        <v>0</v>
      </c>
      <c r="L68" s="4">
        <v>6</v>
      </c>
      <c r="M68" s="4">
        <v>5</v>
      </c>
      <c r="N68" s="4">
        <v>6</v>
      </c>
      <c r="O68" s="67">
        <v>0</v>
      </c>
      <c r="P68" s="67">
        <v>8</v>
      </c>
      <c r="Q68" s="67">
        <v>0</v>
      </c>
      <c r="R68" s="67">
        <v>1</v>
      </c>
      <c r="S68" s="4">
        <v>0</v>
      </c>
      <c r="T68" s="4">
        <v>2</v>
      </c>
      <c r="U68" s="4">
        <v>4</v>
      </c>
      <c r="V68" s="5">
        <v>1</v>
      </c>
      <c r="W68" s="4">
        <v>0</v>
      </c>
      <c r="X68" s="5">
        <v>2</v>
      </c>
      <c r="Y68" s="5">
        <v>0</v>
      </c>
    </row>
    <row r="69" spans="1:25" ht="45" hidden="1">
      <c r="A69" s="2" t="s">
        <v>118</v>
      </c>
      <c r="B69" s="14" t="s">
        <v>62</v>
      </c>
      <c r="C69" s="93" t="s">
        <v>37</v>
      </c>
      <c r="D69" s="41" t="s">
        <v>39</v>
      </c>
      <c r="E69" s="12" t="s">
        <v>52</v>
      </c>
      <c r="F69" s="12" t="s">
        <v>52</v>
      </c>
      <c r="G69" s="9" t="s">
        <v>189</v>
      </c>
      <c r="H69" s="85"/>
      <c r="I69" s="22">
        <v>0</v>
      </c>
      <c r="J69" s="22">
        <v>0</v>
      </c>
      <c r="K69" s="45">
        <f t="shared" si="0"/>
        <v>0</v>
      </c>
      <c r="L69" s="4">
        <v>6</v>
      </c>
      <c r="M69" s="4">
        <v>5</v>
      </c>
      <c r="N69" s="4">
        <v>6</v>
      </c>
      <c r="O69" s="67">
        <v>0</v>
      </c>
      <c r="P69" s="67">
        <v>8</v>
      </c>
      <c r="Q69" s="67">
        <v>0</v>
      </c>
      <c r="R69" s="67">
        <v>1</v>
      </c>
      <c r="S69" s="4">
        <v>0</v>
      </c>
      <c r="T69" s="4">
        <v>2</v>
      </c>
      <c r="U69" s="4">
        <v>4</v>
      </c>
      <c r="V69" s="5">
        <v>1</v>
      </c>
      <c r="W69" s="4">
        <v>0</v>
      </c>
      <c r="X69" s="5">
        <v>2</v>
      </c>
      <c r="Y69" s="5">
        <v>0</v>
      </c>
    </row>
    <row r="70" spans="1:25" ht="45">
      <c r="A70" s="2" t="s">
        <v>115</v>
      </c>
      <c r="B70" s="14" t="s">
        <v>217</v>
      </c>
      <c r="C70" s="93" t="s">
        <v>37</v>
      </c>
      <c r="D70" s="41" t="s">
        <v>229</v>
      </c>
      <c r="E70" s="12" t="s">
        <v>69</v>
      </c>
      <c r="F70" s="12" t="s">
        <v>69</v>
      </c>
      <c r="G70" s="9" t="s">
        <v>189</v>
      </c>
      <c r="H70" s="85">
        <v>140</v>
      </c>
      <c r="I70" s="22">
        <v>0</v>
      </c>
      <c r="J70" s="22">
        <v>0</v>
      </c>
      <c r="K70" s="45">
        <f t="shared" si="0"/>
        <v>140</v>
      </c>
      <c r="L70" s="4">
        <v>6</v>
      </c>
      <c r="M70" s="4">
        <v>5</v>
      </c>
      <c r="N70" s="4">
        <v>6</v>
      </c>
      <c r="O70" s="67">
        <v>0</v>
      </c>
      <c r="P70" s="67">
        <v>8</v>
      </c>
      <c r="Q70" s="67">
        <v>0</v>
      </c>
      <c r="R70" s="67">
        <v>1</v>
      </c>
      <c r="S70" s="4">
        <v>0</v>
      </c>
      <c r="T70" s="4">
        <v>2</v>
      </c>
      <c r="U70" s="4">
        <v>4</v>
      </c>
      <c r="V70" s="5">
        <v>1</v>
      </c>
      <c r="W70" s="4">
        <v>0</v>
      </c>
      <c r="X70" s="5">
        <v>2</v>
      </c>
      <c r="Y70" s="5">
        <v>0</v>
      </c>
    </row>
    <row r="71" spans="1:25" ht="79.5" customHeight="1">
      <c r="A71" s="2" t="s">
        <v>222</v>
      </c>
      <c r="B71" s="48" t="s">
        <v>230</v>
      </c>
      <c r="C71" s="83" t="s">
        <v>37</v>
      </c>
      <c r="D71" s="97" t="s">
        <v>39</v>
      </c>
      <c r="E71" s="49" t="s">
        <v>45</v>
      </c>
      <c r="F71" s="49" t="s">
        <v>46</v>
      </c>
      <c r="G71" s="49" t="s">
        <v>189</v>
      </c>
      <c r="H71" s="84">
        <f>SUM(H72:H73)</f>
        <v>90</v>
      </c>
      <c r="I71" s="50">
        <v>0</v>
      </c>
      <c r="J71" s="50">
        <v>0</v>
      </c>
      <c r="K71" s="51">
        <f t="shared" ref="K71:K76" si="1">I71+H71+J71</f>
        <v>90</v>
      </c>
      <c r="L71" s="4"/>
      <c r="M71" s="4"/>
      <c r="N71" s="4"/>
      <c r="O71" s="16"/>
      <c r="P71" s="16"/>
      <c r="Q71" s="16"/>
      <c r="R71" s="16"/>
      <c r="S71" s="4"/>
      <c r="T71" s="4"/>
      <c r="U71" s="4"/>
      <c r="V71" s="5"/>
      <c r="W71" s="4"/>
      <c r="X71" s="5"/>
      <c r="Y71" s="5"/>
    </row>
    <row r="72" spans="1:25" ht="45">
      <c r="A72" s="2" t="s">
        <v>225</v>
      </c>
      <c r="B72" s="15" t="s">
        <v>213</v>
      </c>
      <c r="C72" s="93" t="s">
        <v>37</v>
      </c>
      <c r="D72" s="41" t="s">
        <v>39</v>
      </c>
      <c r="E72" s="12" t="s">
        <v>74</v>
      </c>
      <c r="F72" s="12" t="s">
        <v>74</v>
      </c>
      <c r="G72" s="9" t="s">
        <v>189</v>
      </c>
      <c r="H72" s="85">
        <v>20</v>
      </c>
      <c r="I72" s="22">
        <v>0</v>
      </c>
      <c r="J72" s="22">
        <v>0</v>
      </c>
      <c r="K72" s="45">
        <f t="shared" si="1"/>
        <v>20</v>
      </c>
      <c r="L72" s="4">
        <v>6</v>
      </c>
      <c r="M72" s="4">
        <v>5</v>
      </c>
      <c r="N72" s="4">
        <v>6</v>
      </c>
      <c r="O72" s="67">
        <v>0</v>
      </c>
      <c r="P72" s="67">
        <v>8</v>
      </c>
      <c r="Q72" s="67">
        <v>0</v>
      </c>
      <c r="R72" s="67">
        <v>1</v>
      </c>
      <c r="S72" s="4">
        <v>0</v>
      </c>
      <c r="T72" s="4">
        <v>2</v>
      </c>
      <c r="U72" s="4">
        <v>4</v>
      </c>
      <c r="V72" s="68">
        <v>2</v>
      </c>
      <c r="W72" s="69">
        <v>2</v>
      </c>
      <c r="X72" s="68">
        <v>2</v>
      </c>
      <c r="Y72" s="5">
        <v>0</v>
      </c>
    </row>
    <row r="73" spans="1:25" ht="45">
      <c r="A73" s="2" t="s">
        <v>226</v>
      </c>
      <c r="B73" s="14" t="s">
        <v>216</v>
      </c>
      <c r="C73" s="93" t="s">
        <v>37</v>
      </c>
      <c r="D73" s="41" t="s">
        <v>39</v>
      </c>
      <c r="E73" s="11" t="s">
        <v>53</v>
      </c>
      <c r="F73" s="11" t="s">
        <v>53</v>
      </c>
      <c r="G73" s="9" t="s">
        <v>189</v>
      </c>
      <c r="H73" s="85">
        <v>70</v>
      </c>
      <c r="I73" s="22">
        <v>0</v>
      </c>
      <c r="J73" s="22">
        <v>0</v>
      </c>
      <c r="K73" s="45">
        <f t="shared" si="1"/>
        <v>70</v>
      </c>
      <c r="L73" s="4">
        <v>6</v>
      </c>
      <c r="M73" s="4">
        <v>5</v>
      </c>
      <c r="N73" s="4">
        <v>6</v>
      </c>
      <c r="O73" s="67">
        <v>0</v>
      </c>
      <c r="P73" s="67">
        <v>8</v>
      </c>
      <c r="Q73" s="67">
        <v>0</v>
      </c>
      <c r="R73" s="67">
        <v>1</v>
      </c>
      <c r="S73" s="4">
        <v>0</v>
      </c>
      <c r="T73" s="4">
        <v>2</v>
      </c>
      <c r="U73" s="4">
        <v>4</v>
      </c>
      <c r="V73" s="68">
        <v>2</v>
      </c>
      <c r="W73" s="69">
        <v>2</v>
      </c>
      <c r="X73" s="68">
        <v>2</v>
      </c>
      <c r="Y73" s="5">
        <v>0</v>
      </c>
    </row>
    <row r="74" spans="1:25" ht="79.5" customHeight="1">
      <c r="A74" s="2" t="s">
        <v>223</v>
      </c>
      <c r="B74" s="48" t="s">
        <v>231</v>
      </c>
      <c r="C74" s="83" t="s">
        <v>37</v>
      </c>
      <c r="D74" s="97" t="s">
        <v>39</v>
      </c>
      <c r="E74" s="49" t="s">
        <v>45</v>
      </c>
      <c r="F74" s="49" t="s">
        <v>46</v>
      </c>
      <c r="G74" s="49" t="s">
        <v>189</v>
      </c>
      <c r="H74" s="84">
        <f>SUM(H75:H76)</f>
        <v>21</v>
      </c>
      <c r="I74" s="50">
        <v>0</v>
      </c>
      <c r="J74" s="50">
        <v>0</v>
      </c>
      <c r="K74" s="51">
        <f t="shared" si="1"/>
        <v>21</v>
      </c>
      <c r="L74" s="4"/>
      <c r="M74" s="4"/>
      <c r="N74" s="4"/>
      <c r="O74" s="16"/>
      <c r="P74" s="16"/>
      <c r="Q74" s="16"/>
      <c r="R74" s="16"/>
      <c r="S74" s="4"/>
      <c r="T74" s="4"/>
      <c r="U74" s="4"/>
      <c r="V74" s="5"/>
      <c r="W74" s="4"/>
      <c r="X74" s="5"/>
      <c r="Y74" s="5"/>
    </row>
    <row r="75" spans="1:25" ht="51.75" customHeight="1">
      <c r="A75" s="2" t="s">
        <v>227</v>
      </c>
      <c r="B75" s="14" t="s">
        <v>211</v>
      </c>
      <c r="C75" s="93" t="s">
        <v>37</v>
      </c>
      <c r="D75" s="41" t="s">
        <v>183</v>
      </c>
      <c r="E75" s="11" t="s">
        <v>72</v>
      </c>
      <c r="F75" s="11" t="s">
        <v>72</v>
      </c>
      <c r="G75" s="9" t="s">
        <v>189</v>
      </c>
      <c r="H75" s="85">
        <v>15</v>
      </c>
      <c r="I75" s="22">
        <v>0</v>
      </c>
      <c r="J75" s="22">
        <v>0</v>
      </c>
      <c r="K75" s="45">
        <f t="shared" si="1"/>
        <v>15</v>
      </c>
      <c r="L75" s="4">
        <v>6</v>
      </c>
      <c r="M75" s="4">
        <v>5</v>
      </c>
      <c r="N75" s="4">
        <v>6</v>
      </c>
      <c r="O75" s="67">
        <v>0</v>
      </c>
      <c r="P75" s="67">
        <v>8</v>
      </c>
      <c r="Q75" s="67">
        <v>0</v>
      </c>
      <c r="R75" s="67">
        <v>1</v>
      </c>
      <c r="S75" s="4">
        <v>0</v>
      </c>
      <c r="T75" s="4">
        <v>2</v>
      </c>
      <c r="U75" s="4">
        <v>4</v>
      </c>
      <c r="V75" s="70">
        <v>2</v>
      </c>
      <c r="W75" s="71">
        <v>3</v>
      </c>
      <c r="X75" s="70">
        <v>2</v>
      </c>
      <c r="Y75" s="5">
        <v>0</v>
      </c>
    </row>
    <row r="76" spans="1:25" ht="52.5" customHeight="1">
      <c r="A76" s="2" t="s">
        <v>228</v>
      </c>
      <c r="B76" s="72" t="s">
        <v>199</v>
      </c>
      <c r="C76" s="93" t="s">
        <v>37</v>
      </c>
      <c r="D76" s="41" t="s">
        <v>221</v>
      </c>
      <c r="E76" s="11" t="s">
        <v>64</v>
      </c>
      <c r="F76" s="11" t="s">
        <v>64</v>
      </c>
      <c r="G76" s="9" t="s">
        <v>189</v>
      </c>
      <c r="H76" s="85">
        <v>6</v>
      </c>
      <c r="I76" s="22">
        <v>0</v>
      </c>
      <c r="J76" s="22">
        <v>0</v>
      </c>
      <c r="K76" s="45">
        <f t="shared" si="1"/>
        <v>6</v>
      </c>
      <c r="L76" s="4">
        <v>6</v>
      </c>
      <c r="M76" s="4">
        <v>5</v>
      </c>
      <c r="N76" s="4">
        <v>6</v>
      </c>
      <c r="O76" s="67">
        <v>0</v>
      </c>
      <c r="P76" s="67">
        <v>8</v>
      </c>
      <c r="Q76" s="67">
        <v>0</v>
      </c>
      <c r="R76" s="67">
        <v>1</v>
      </c>
      <c r="S76" s="4">
        <v>0</v>
      </c>
      <c r="T76" s="4">
        <v>2</v>
      </c>
      <c r="U76" s="4">
        <v>4</v>
      </c>
      <c r="V76" s="70">
        <v>2</v>
      </c>
      <c r="W76" s="71">
        <v>3</v>
      </c>
      <c r="X76" s="70">
        <v>2</v>
      </c>
      <c r="Y76" s="5">
        <v>0</v>
      </c>
    </row>
    <row r="77" spans="1:25" ht="24" customHeight="1">
      <c r="A77" s="2" t="s">
        <v>119</v>
      </c>
      <c r="B77" s="34" t="s">
        <v>17</v>
      </c>
      <c r="C77" s="90"/>
      <c r="D77" s="98"/>
      <c r="E77" s="46"/>
      <c r="F77" s="46"/>
      <c r="G77" s="46" t="s">
        <v>189</v>
      </c>
      <c r="H77" s="25">
        <f>H78+H85</f>
        <v>4937.8</v>
      </c>
      <c r="I77" s="25">
        <f>I78+I85</f>
        <v>0</v>
      </c>
      <c r="J77" s="25">
        <f>J78+J85</f>
        <v>0</v>
      </c>
      <c r="K77" s="44">
        <f t="shared" si="0"/>
        <v>4937.8</v>
      </c>
      <c r="L77" s="6"/>
      <c r="M77" s="6"/>
      <c r="N77" s="7"/>
      <c r="O77" s="16"/>
      <c r="P77" s="17"/>
      <c r="Q77" s="17"/>
      <c r="R77" s="17"/>
      <c r="S77" s="6"/>
      <c r="T77" s="6"/>
      <c r="U77" s="6"/>
      <c r="V77" s="8"/>
      <c r="W77" s="6"/>
      <c r="X77" s="8"/>
      <c r="Y77" s="8"/>
    </row>
    <row r="78" spans="1:25" ht="19.5" customHeight="1">
      <c r="A78" s="2" t="s">
        <v>120</v>
      </c>
      <c r="B78" s="54" t="s">
        <v>184</v>
      </c>
      <c r="C78" s="95"/>
      <c r="D78" s="99"/>
      <c r="E78" s="55"/>
      <c r="F78" s="55"/>
      <c r="G78" s="9" t="s">
        <v>189</v>
      </c>
      <c r="H78" s="21">
        <v>3890.5</v>
      </c>
      <c r="I78" s="22">
        <v>0</v>
      </c>
      <c r="J78" s="22">
        <v>0</v>
      </c>
      <c r="K78" s="45">
        <f>I78+H78+J78</f>
        <v>3890.5</v>
      </c>
      <c r="L78" s="4">
        <v>6</v>
      </c>
      <c r="M78" s="4">
        <v>5</v>
      </c>
      <c r="N78" s="4">
        <v>6</v>
      </c>
      <c r="O78" s="16">
        <v>0</v>
      </c>
      <c r="P78" s="16">
        <v>8</v>
      </c>
      <c r="Q78" s="16">
        <v>0</v>
      </c>
      <c r="R78" s="16">
        <v>4</v>
      </c>
      <c r="S78" s="4">
        <v>0</v>
      </c>
      <c r="T78" s="4">
        <v>2</v>
      </c>
      <c r="U78" s="4">
        <v>9</v>
      </c>
      <c r="V78" s="5">
        <v>9</v>
      </c>
      <c r="W78" s="4">
        <v>0</v>
      </c>
      <c r="X78" s="5">
        <v>5</v>
      </c>
      <c r="Y78" s="5">
        <v>1</v>
      </c>
    </row>
    <row r="79" spans="1:25" ht="51" hidden="1">
      <c r="A79" s="2" t="s">
        <v>120</v>
      </c>
      <c r="B79" s="30" t="s">
        <v>151</v>
      </c>
      <c r="C79" s="91" t="s">
        <v>19</v>
      </c>
      <c r="D79" s="41" t="s">
        <v>172</v>
      </c>
      <c r="E79" s="9" t="s">
        <v>45</v>
      </c>
      <c r="F79" s="9" t="s">
        <v>46</v>
      </c>
      <c r="G79" s="9" t="s">
        <v>189</v>
      </c>
      <c r="H79" s="22">
        <v>2709.4</v>
      </c>
      <c r="I79" s="22">
        <v>0</v>
      </c>
      <c r="J79" s="22">
        <v>0</v>
      </c>
      <c r="K79" s="45">
        <f t="shared" ref="K79:K95" si="2">I79+H79+J79</f>
        <v>2709.4</v>
      </c>
      <c r="L79" s="4">
        <v>6</v>
      </c>
      <c r="M79" s="4">
        <v>5</v>
      </c>
      <c r="N79" s="4">
        <v>6</v>
      </c>
      <c r="O79" s="16">
        <v>0</v>
      </c>
      <c r="P79" s="16">
        <v>8</v>
      </c>
      <c r="Q79" s="16">
        <v>0</v>
      </c>
      <c r="R79" s="16">
        <v>4</v>
      </c>
      <c r="S79" s="4">
        <v>0</v>
      </c>
      <c r="T79" s="4">
        <v>2</v>
      </c>
      <c r="U79" s="4">
        <v>9</v>
      </c>
      <c r="V79" s="5">
        <v>9</v>
      </c>
      <c r="W79" s="4">
        <v>0</v>
      </c>
      <c r="X79" s="5">
        <v>5</v>
      </c>
      <c r="Y79" s="5">
        <v>1</v>
      </c>
    </row>
    <row r="80" spans="1:25" ht="60" hidden="1">
      <c r="A80" s="2" t="s">
        <v>121</v>
      </c>
      <c r="B80" s="30" t="s">
        <v>152</v>
      </c>
      <c r="C80" s="91" t="s">
        <v>19</v>
      </c>
      <c r="D80" s="41" t="s">
        <v>175</v>
      </c>
      <c r="E80" s="9" t="s">
        <v>45</v>
      </c>
      <c r="F80" s="9" t="s">
        <v>46</v>
      </c>
      <c r="G80" s="9" t="s">
        <v>189</v>
      </c>
      <c r="H80" s="22">
        <v>928.1</v>
      </c>
      <c r="I80" s="22">
        <v>0</v>
      </c>
      <c r="J80" s="22">
        <v>0</v>
      </c>
      <c r="K80" s="45">
        <f t="shared" si="2"/>
        <v>928.1</v>
      </c>
      <c r="L80" s="4">
        <v>6</v>
      </c>
      <c r="M80" s="4">
        <v>5</v>
      </c>
      <c r="N80" s="4">
        <v>6</v>
      </c>
      <c r="O80" s="16">
        <v>0</v>
      </c>
      <c r="P80" s="16">
        <v>8</v>
      </c>
      <c r="Q80" s="16">
        <v>0</v>
      </c>
      <c r="R80" s="16">
        <v>4</v>
      </c>
      <c r="S80" s="4">
        <v>0</v>
      </c>
      <c r="T80" s="4">
        <v>2</v>
      </c>
      <c r="U80" s="4">
        <v>9</v>
      </c>
      <c r="V80" s="5">
        <v>9</v>
      </c>
      <c r="W80" s="4">
        <v>0</v>
      </c>
      <c r="X80" s="5">
        <v>5</v>
      </c>
      <c r="Y80" s="5">
        <v>1</v>
      </c>
    </row>
    <row r="81" spans="1:25" ht="50.25" hidden="1" customHeight="1">
      <c r="A81" s="2" t="s">
        <v>122</v>
      </c>
      <c r="B81" s="30" t="s">
        <v>153</v>
      </c>
      <c r="C81" s="91" t="s">
        <v>19</v>
      </c>
      <c r="D81" s="41" t="s">
        <v>172</v>
      </c>
      <c r="E81" s="9" t="s">
        <v>45</v>
      </c>
      <c r="F81" s="9" t="s">
        <v>46</v>
      </c>
      <c r="G81" s="9" t="s">
        <v>189</v>
      </c>
      <c r="H81" s="22">
        <v>46.4</v>
      </c>
      <c r="I81" s="22">
        <v>0</v>
      </c>
      <c r="J81" s="22">
        <v>0</v>
      </c>
      <c r="K81" s="45">
        <f t="shared" si="2"/>
        <v>46.4</v>
      </c>
      <c r="L81" s="4">
        <v>6</v>
      </c>
      <c r="M81" s="4">
        <v>5</v>
      </c>
      <c r="N81" s="4">
        <v>6</v>
      </c>
      <c r="O81" s="16">
        <v>0</v>
      </c>
      <c r="P81" s="16">
        <v>8</v>
      </c>
      <c r="Q81" s="16">
        <v>0</v>
      </c>
      <c r="R81" s="16">
        <v>4</v>
      </c>
      <c r="S81" s="4">
        <v>0</v>
      </c>
      <c r="T81" s="4">
        <v>2</v>
      </c>
      <c r="U81" s="4">
        <v>9</v>
      </c>
      <c r="V81" s="5">
        <v>9</v>
      </c>
      <c r="W81" s="4">
        <v>0</v>
      </c>
      <c r="X81" s="5">
        <v>5</v>
      </c>
      <c r="Y81" s="5">
        <v>1</v>
      </c>
    </row>
    <row r="82" spans="1:25" ht="45.75" hidden="1" customHeight="1">
      <c r="A82" s="2" t="s">
        <v>123</v>
      </c>
      <c r="B82" s="30" t="s">
        <v>154</v>
      </c>
      <c r="C82" s="91" t="s">
        <v>19</v>
      </c>
      <c r="D82" s="41" t="s">
        <v>172</v>
      </c>
      <c r="E82" s="9" t="s">
        <v>45</v>
      </c>
      <c r="F82" s="9" t="s">
        <v>46</v>
      </c>
      <c r="G82" s="9" t="s">
        <v>189</v>
      </c>
      <c r="H82" s="22">
        <v>2</v>
      </c>
      <c r="I82" s="22">
        <v>0</v>
      </c>
      <c r="J82" s="22">
        <v>0</v>
      </c>
      <c r="K82" s="45">
        <f t="shared" si="2"/>
        <v>2</v>
      </c>
      <c r="L82" s="4">
        <v>6</v>
      </c>
      <c r="M82" s="4">
        <v>5</v>
      </c>
      <c r="N82" s="4">
        <v>6</v>
      </c>
      <c r="O82" s="16">
        <v>0</v>
      </c>
      <c r="P82" s="16">
        <v>8</v>
      </c>
      <c r="Q82" s="16">
        <v>0</v>
      </c>
      <c r="R82" s="16">
        <v>4</v>
      </c>
      <c r="S82" s="4">
        <v>0</v>
      </c>
      <c r="T82" s="4">
        <v>2</v>
      </c>
      <c r="U82" s="4">
        <v>9</v>
      </c>
      <c r="V82" s="5">
        <v>9</v>
      </c>
      <c r="W82" s="4">
        <v>0</v>
      </c>
      <c r="X82" s="5">
        <v>5</v>
      </c>
      <c r="Y82" s="5">
        <v>1</v>
      </c>
    </row>
    <row r="83" spans="1:25" ht="51" hidden="1">
      <c r="A83" s="2" t="s">
        <v>124</v>
      </c>
      <c r="B83" s="40" t="s">
        <v>164</v>
      </c>
      <c r="C83" s="91" t="s">
        <v>19</v>
      </c>
      <c r="D83" s="41" t="s">
        <v>172</v>
      </c>
      <c r="E83" s="9">
        <v>2014</v>
      </c>
      <c r="F83" s="9">
        <v>2016</v>
      </c>
      <c r="G83" s="9" t="s">
        <v>189</v>
      </c>
      <c r="H83" s="23">
        <v>0.1</v>
      </c>
      <c r="I83" s="22">
        <v>0</v>
      </c>
      <c r="J83" s="22">
        <v>0</v>
      </c>
      <c r="K83" s="45">
        <f t="shared" si="2"/>
        <v>0.1</v>
      </c>
      <c r="L83" s="4">
        <v>6</v>
      </c>
      <c r="M83" s="4">
        <v>5</v>
      </c>
      <c r="N83" s="4">
        <v>6</v>
      </c>
      <c r="O83" s="16">
        <v>0</v>
      </c>
      <c r="P83" s="16">
        <v>8</v>
      </c>
      <c r="Q83" s="16">
        <v>0</v>
      </c>
      <c r="R83" s="16">
        <v>4</v>
      </c>
      <c r="S83" s="4">
        <v>0</v>
      </c>
      <c r="T83" s="4">
        <v>2</v>
      </c>
      <c r="U83" s="4">
        <v>9</v>
      </c>
      <c r="V83" s="5">
        <v>9</v>
      </c>
      <c r="W83" s="4">
        <v>0</v>
      </c>
      <c r="X83" s="5">
        <v>5</v>
      </c>
      <c r="Y83" s="5">
        <v>9</v>
      </c>
    </row>
    <row r="84" spans="1:25" ht="56.25" hidden="1" customHeight="1">
      <c r="A84" s="2" t="s">
        <v>125</v>
      </c>
      <c r="B84" s="30" t="s">
        <v>155</v>
      </c>
      <c r="C84" s="91" t="s">
        <v>37</v>
      </c>
      <c r="D84" s="41" t="s">
        <v>42</v>
      </c>
      <c r="E84" s="9" t="s">
        <v>47</v>
      </c>
      <c r="F84" s="9" t="s">
        <v>53</v>
      </c>
      <c r="G84" s="9" t="s">
        <v>189</v>
      </c>
      <c r="H84" s="22">
        <v>6</v>
      </c>
      <c r="I84" s="22">
        <v>0</v>
      </c>
      <c r="J84" s="22">
        <v>0</v>
      </c>
      <c r="K84" s="45">
        <f t="shared" si="2"/>
        <v>6</v>
      </c>
      <c r="L84" s="4">
        <v>6</v>
      </c>
      <c r="M84" s="4">
        <v>5</v>
      </c>
      <c r="N84" s="4">
        <v>6</v>
      </c>
      <c r="O84" s="16">
        <v>0</v>
      </c>
      <c r="P84" s="16">
        <v>7</v>
      </c>
      <c r="Q84" s="16">
        <v>0</v>
      </c>
      <c r="R84" s="16">
        <v>5</v>
      </c>
      <c r="S84" s="4">
        <v>0</v>
      </c>
      <c r="T84" s="4">
        <v>2</v>
      </c>
      <c r="U84" s="4">
        <v>9</v>
      </c>
      <c r="V84" s="5">
        <v>9</v>
      </c>
      <c r="W84" s="4">
        <v>0</v>
      </c>
      <c r="X84" s="5">
        <v>5</v>
      </c>
      <c r="Y84" s="5">
        <v>1</v>
      </c>
    </row>
    <row r="85" spans="1:25" ht="18" customHeight="1">
      <c r="A85" s="57" t="s">
        <v>121</v>
      </c>
      <c r="B85" s="56" t="s">
        <v>185</v>
      </c>
      <c r="C85" s="95"/>
      <c r="D85" s="100"/>
      <c r="E85" s="55"/>
      <c r="F85" s="55"/>
      <c r="G85" s="9" t="s">
        <v>189</v>
      </c>
      <c r="H85" s="53">
        <f>SUM(H86:H87)</f>
        <v>1047.3</v>
      </c>
      <c r="I85" s="53">
        <v>0</v>
      </c>
      <c r="J85" s="53">
        <v>0</v>
      </c>
      <c r="K85" s="45">
        <f>I85+H85+J85</f>
        <v>1047.3</v>
      </c>
      <c r="L85" s="4">
        <v>6</v>
      </c>
      <c r="M85" s="4">
        <v>5</v>
      </c>
      <c r="N85" s="4">
        <v>6</v>
      </c>
      <c r="O85" s="16">
        <v>0</v>
      </c>
      <c r="P85" s="16">
        <v>8</v>
      </c>
      <c r="Q85" s="16">
        <v>0</v>
      </c>
      <c r="R85" s="16">
        <v>4</v>
      </c>
      <c r="S85" s="4">
        <v>0</v>
      </c>
      <c r="T85" s="4">
        <v>2</v>
      </c>
      <c r="U85" s="4">
        <v>9</v>
      </c>
      <c r="V85" s="5">
        <v>9</v>
      </c>
      <c r="W85" s="4">
        <v>0</v>
      </c>
      <c r="X85" s="5">
        <v>5</v>
      </c>
      <c r="Y85" s="5">
        <v>0</v>
      </c>
    </row>
    <row r="86" spans="1:25" ht="51" hidden="1">
      <c r="A86" s="2" t="s">
        <v>122</v>
      </c>
      <c r="B86" s="30" t="s">
        <v>187</v>
      </c>
      <c r="C86" s="91" t="s">
        <v>19</v>
      </c>
      <c r="D86" s="41" t="s">
        <v>172</v>
      </c>
      <c r="E86" s="9" t="s">
        <v>45</v>
      </c>
      <c r="F86" s="9" t="s">
        <v>46</v>
      </c>
      <c r="G86" s="9" t="s">
        <v>189</v>
      </c>
      <c r="H86" s="53">
        <v>988.8</v>
      </c>
      <c r="I86" s="53">
        <v>0</v>
      </c>
      <c r="J86" s="53">
        <v>0</v>
      </c>
      <c r="K86" s="45">
        <f t="shared" si="2"/>
        <v>988.8</v>
      </c>
      <c r="L86" s="4"/>
      <c r="M86" s="4"/>
      <c r="N86" s="4"/>
      <c r="O86" s="16"/>
      <c r="P86" s="16"/>
      <c r="Q86" s="16"/>
      <c r="R86" s="16"/>
      <c r="S86" s="4"/>
      <c r="T86" s="4"/>
      <c r="U86" s="4"/>
      <c r="V86" s="5"/>
      <c r="W86" s="4"/>
      <c r="X86" s="5"/>
      <c r="Y86" s="5"/>
    </row>
    <row r="87" spans="1:25" ht="52.5" hidden="1" customHeight="1">
      <c r="A87" s="2" t="s">
        <v>123</v>
      </c>
      <c r="B87" s="30" t="s">
        <v>188</v>
      </c>
      <c r="C87" s="91" t="s">
        <v>19</v>
      </c>
      <c r="D87" s="41" t="s">
        <v>172</v>
      </c>
      <c r="E87" s="9" t="s">
        <v>45</v>
      </c>
      <c r="F87" s="9" t="s">
        <v>46</v>
      </c>
      <c r="G87" s="9" t="s">
        <v>189</v>
      </c>
      <c r="H87" s="53">
        <v>58.5</v>
      </c>
      <c r="I87" s="53">
        <v>0</v>
      </c>
      <c r="J87" s="53">
        <v>0</v>
      </c>
      <c r="K87" s="45">
        <f t="shared" si="2"/>
        <v>58.5</v>
      </c>
      <c r="L87" s="4"/>
      <c r="M87" s="4"/>
      <c r="N87" s="4"/>
      <c r="O87" s="16"/>
      <c r="P87" s="16"/>
      <c r="Q87" s="16"/>
      <c r="R87" s="16"/>
      <c r="S87" s="4"/>
      <c r="T87" s="4"/>
      <c r="U87" s="4"/>
      <c r="V87" s="5"/>
      <c r="W87" s="4"/>
      <c r="X87" s="5"/>
      <c r="Y87" s="5"/>
    </row>
    <row r="88" spans="1:25" ht="87.75" hidden="1" customHeight="1">
      <c r="A88" s="2" t="s">
        <v>126</v>
      </c>
      <c r="B88" s="30" t="s">
        <v>156</v>
      </c>
      <c r="C88" s="91" t="s">
        <v>20</v>
      </c>
      <c r="D88" s="41" t="s">
        <v>43</v>
      </c>
      <c r="E88" s="9" t="s">
        <v>45</v>
      </c>
      <c r="F88" s="9" t="s">
        <v>46</v>
      </c>
      <c r="G88" s="9" t="s">
        <v>189</v>
      </c>
      <c r="H88" s="10" t="s">
        <v>57</v>
      </c>
      <c r="I88" s="27">
        <v>0</v>
      </c>
      <c r="J88" s="27">
        <v>0</v>
      </c>
      <c r="K88" s="10" t="s">
        <v>57</v>
      </c>
      <c r="L88" s="4">
        <v>6</v>
      </c>
      <c r="M88" s="4">
        <v>5</v>
      </c>
      <c r="N88" s="4">
        <v>6</v>
      </c>
      <c r="O88" s="16">
        <v>0</v>
      </c>
      <c r="P88" s="16">
        <v>8</v>
      </c>
      <c r="Q88" s="16">
        <v>0</v>
      </c>
      <c r="R88" s="16">
        <v>4</v>
      </c>
      <c r="S88" s="4">
        <v>0</v>
      </c>
      <c r="T88" s="4">
        <v>2</v>
      </c>
      <c r="U88" s="4">
        <v>9</v>
      </c>
      <c r="V88" s="5">
        <v>0</v>
      </c>
      <c r="W88" s="4">
        <v>0</v>
      </c>
      <c r="X88" s="5">
        <v>0</v>
      </c>
      <c r="Y88" s="5">
        <v>0</v>
      </c>
    </row>
    <row r="89" spans="1:25" ht="51" hidden="1" customHeight="1">
      <c r="A89" s="2" t="s">
        <v>127</v>
      </c>
      <c r="B89" s="30" t="s">
        <v>157</v>
      </c>
      <c r="C89" s="91" t="s">
        <v>20</v>
      </c>
      <c r="D89" s="41" t="s">
        <v>38</v>
      </c>
      <c r="E89" s="9" t="s">
        <v>45</v>
      </c>
      <c r="F89" s="9" t="s">
        <v>46</v>
      </c>
      <c r="G89" s="9" t="s">
        <v>189</v>
      </c>
      <c r="H89" s="10" t="s">
        <v>57</v>
      </c>
      <c r="I89" s="27">
        <v>0</v>
      </c>
      <c r="J89" s="27">
        <v>0</v>
      </c>
      <c r="K89" s="10" t="s">
        <v>57</v>
      </c>
      <c r="L89" s="4">
        <v>6</v>
      </c>
      <c r="M89" s="4">
        <v>5</v>
      </c>
      <c r="N89" s="4">
        <v>6</v>
      </c>
      <c r="O89" s="16">
        <v>0</v>
      </c>
      <c r="P89" s="16">
        <v>8</v>
      </c>
      <c r="Q89" s="16">
        <v>0</v>
      </c>
      <c r="R89" s="16">
        <v>4</v>
      </c>
      <c r="S89" s="4">
        <v>0</v>
      </c>
      <c r="T89" s="4">
        <v>2</v>
      </c>
      <c r="U89" s="4">
        <v>9</v>
      </c>
      <c r="V89" s="5">
        <v>0</v>
      </c>
      <c r="W89" s="4">
        <v>0</v>
      </c>
      <c r="X89" s="5">
        <v>0</v>
      </c>
      <c r="Y89" s="5">
        <v>0</v>
      </c>
    </row>
    <row r="90" spans="1:25" ht="63" hidden="1" customHeight="1">
      <c r="A90" s="2" t="s">
        <v>128</v>
      </c>
      <c r="B90" s="30" t="s">
        <v>158</v>
      </c>
      <c r="C90" s="91" t="s">
        <v>20</v>
      </c>
      <c r="D90" s="41" t="s">
        <v>54</v>
      </c>
      <c r="E90" s="9" t="s">
        <v>52</v>
      </c>
      <c r="F90" s="9" t="s">
        <v>50</v>
      </c>
      <c r="G90" s="9" t="s">
        <v>189</v>
      </c>
      <c r="H90" s="10" t="s">
        <v>57</v>
      </c>
      <c r="I90" s="27">
        <v>0</v>
      </c>
      <c r="J90" s="27">
        <v>0</v>
      </c>
      <c r="K90" s="10" t="s">
        <v>57</v>
      </c>
      <c r="L90" s="4">
        <v>6</v>
      </c>
      <c r="M90" s="4">
        <v>5</v>
      </c>
      <c r="N90" s="4">
        <v>6</v>
      </c>
      <c r="O90" s="16">
        <v>0</v>
      </c>
      <c r="P90" s="16">
        <v>8</v>
      </c>
      <c r="Q90" s="16">
        <v>0</v>
      </c>
      <c r="R90" s="16">
        <v>4</v>
      </c>
      <c r="S90" s="4">
        <v>0</v>
      </c>
      <c r="T90" s="4">
        <v>2</v>
      </c>
      <c r="U90" s="4">
        <v>9</v>
      </c>
      <c r="V90" s="5">
        <v>0</v>
      </c>
      <c r="W90" s="4">
        <v>0</v>
      </c>
      <c r="X90" s="5">
        <v>0</v>
      </c>
      <c r="Y90" s="5">
        <v>0</v>
      </c>
    </row>
    <row r="91" spans="1:25" ht="63.75" hidden="1" customHeight="1">
      <c r="A91" s="2" t="s">
        <v>129</v>
      </c>
      <c r="B91" s="30" t="s">
        <v>159</v>
      </c>
      <c r="C91" s="91" t="s">
        <v>20</v>
      </c>
      <c r="D91" s="41" t="s">
        <v>38</v>
      </c>
      <c r="E91" s="9" t="s">
        <v>45</v>
      </c>
      <c r="F91" s="9" t="s">
        <v>46</v>
      </c>
      <c r="G91" s="9" t="s">
        <v>189</v>
      </c>
      <c r="H91" s="10" t="s">
        <v>57</v>
      </c>
      <c r="I91" s="27">
        <v>0</v>
      </c>
      <c r="J91" s="27">
        <v>0</v>
      </c>
      <c r="K91" s="10" t="s">
        <v>57</v>
      </c>
      <c r="L91" s="4">
        <v>6</v>
      </c>
      <c r="M91" s="4">
        <v>5</v>
      </c>
      <c r="N91" s="4">
        <v>6</v>
      </c>
      <c r="O91" s="16">
        <v>0</v>
      </c>
      <c r="P91" s="16">
        <v>8</v>
      </c>
      <c r="Q91" s="16">
        <v>0</v>
      </c>
      <c r="R91" s="16">
        <v>4</v>
      </c>
      <c r="S91" s="4">
        <v>0</v>
      </c>
      <c r="T91" s="4">
        <v>2</v>
      </c>
      <c r="U91" s="4">
        <v>9</v>
      </c>
      <c r="V91" s="5">
        <v>0</v>
      </c>
      <c r="W91" s="4">
        <v>0</v>
      </c>
      <c r="X91" s="5">
        <v>0</v>
      </c>
      <c r="Y91" s="5">
        <v>0</v>
      </c>
    </row>
    <row r="92" spans="1:25" ht="75.75" hidden="1" customHeight="1">
      <c r="A92" s="2" t="s">
        <v>130</v>
      </c>
      <c r="B92" s="30" t="s">
        <v>160</v>
      </c>
      <c r="C92" s="91" t="s">
        <v>20</v>
      </c>
      <c r="D92" s="41" t="s">
        <v>39</v>
      </c>
      <c r="E92" s="9" t="s">
        <v>45</v>
      </c>
      <c r="F92" s="9" t="s">
        <v>46</v>
      </c>
      <c r="G92" s="9" t="s">
        <v>189</v>
      </c>
      <c r="H92" s="10" t="s">
        <v>57</v>
      </c>
      <c r="I92" s="27">
        <v>0</v>
      </c>
      <c r="J92" s="27">
        <v>0</v>
      </c>
      <c r="K92" s="10" t="s">
        <v>57</v>
      </c>
      <c r="L92" s="4">
        <v>6</v>
      </c>
      <c r="M92" s="4">
        <v>5</v>
      </c>
      <c r="N92" s="4">
        <v>6</v>
      </c>
      <c r="O92" s="16">
        <v>0</v>
      </c>
      <c r="P92" s="16">
        <v>8</v>
      </c>
      <c r="Q92" s="16">
        <v>0</v>
      </c>
      <c r="R92" s="16">
        <v>4</v>
      </c>
      <c r="S92" s="4">
        <v>0</v>
      </c>
      <c r="T92" s="4">
        <v>2</v>
      </c>
      <c r="U92" s="4">
        <v>9</v>
      </c>
      <c r="V92" s="5">
        <v>0</v>
      </c>
      <c r="W92" s="4">
        <v>0</v>
      </c>
      <c r="X92" s="5">
        <v>0</v>
      </c>
      <c r="Y92" s="5">
        <v>0</v>
      </c>
    </row>
    <row r="93" spans="1:25" ht="116.25" hidden="1" customHeight="1">
      <c r="A93" s="2" t="s">
        <v>131</v>
      </c>
      <c r="B93" s="30" t="s">
        <v>161</v>
      </c>
      <c r="C93" s="91" t="s">
        <v>20</v>
      </c>
      <c r="D93" s="41" t="s">
        <v>39</v>
      </c>
      <c r="E93" s="9" t="s">
        <v>45</v>
      </c>
      <c r="F93" s="9" t="s">
        <v>46</v>
      </c>
      <c r="G93" s="9" t="s">
        <v>189</v>
      </c>
      <c r="H93" s="10" t="s">
        <v>57</v>
      </c>
      <c r="I93" s="27">
        <v>0</v>
      </c>
      <c r="J93" s="27">
        <v>0</v>
      </c>
      <c r="K93" s="10" t="s">
        <v>57</v>
      </c>
      <c r="L93" s="4">
        <v>6</v>
      </c>
      <c r="M93" s="4">
        <v>5</v>
      </c>
      <c r="N93" s="4">
        <v>6</v>
      </c>
      <c r="O93" s="16">
        <v>0</v>
      </c>
      <c r="P93" s="16">
        <v>8</v>
      </c>
      <c r="Q93" s="16">
        <v>0</v>
      </c>
      <c r="R93" s="16">
        <v>4</v>
      </c>
      <c r="S93" s="4">
        <v>0</v>
      </c>
      <c r="T93" s="4">
        <v>2</v>
      </c>
      <c r="U93" s="4">
        <v>9</v>
      </c>
      <c r="V93" s="5">
        <v>0</v>
      </c>
      <c r="W93" s="4">
        <v>0</v>
      </c>
      <c r="X93" s="5">
        <v>0</v>
      </c>
      <c r="Y93" s="5">
        <v>0</v>
      </c>
    </row>
    <row r="94" spans="1:25" ht="62.25" hidden="1" customHeight="1">
      <c r="A94" s="2" t="s">
        <v>132</v>
      </c>
      <c r="B94" s="30" t="s">
        <v>162</v>
      </c>
      <c r="C94" s="91" t="s">
        <v>20</v>
      </c>
      <c r="D94" s="41" t="s">
        <v>55</v>
      </c>
      <c r="E94" s="9" t="s">
        <v>45</v>
      </c>
      <c r="F94" s="9" t="s">
        <v>46</v>
      </c>
      <c r="G94" s="9" t="s">
        <v>189</v>
      </c>
      <c r="H94" s="10" t="s">
        <v>57</v>
      </c>
      <c r="I94" s="27">
        <v>0</v>
      </c>
      <c r="J94" s="27">
        <v>0</v>
      </c>
      <c r="K94" s="10" t="s">
        <v>57</v>
      </c>
      <c r="L94" s="4">
        <v>6</v>
      </c>
      <c r="M94" s="4">
        <v>5</v>
      </c>
      <c r="N94" s="4">
        <v>6</v>
      </c>
      <c r="O94" s="16">
        <v>0</v>
      </c>
      <c r="P94" s="16">
        <v>8</v>
      </c>
      <c r="Q94" s="16">
        <v>0</v>
      </c>
      <c r="R94" s="16">
        <v>4</v>
      </c>
      <c r="S94" s="4">
        <v>0</v>
      </c>
      <c r="T94" s="4">
        <v>2</v>
      </c>
      <c r="U94" s="4">
        <v>9</v>
      </c>
      <c r="V94" s="5">
        <v>0</v>
      </c>
      <c r="W94" s="4">
        <v>0</v>
      </c>
      <c r="X94" s="5">
        <v>0</v>
      </c>
      <c r="Y94" s="5">
        <v>0</v>
      </c>
    </row>
    <row r="95" spans="1:25" ht="46.5" customHeight="1">
      <c r="A95" s="2"/>
      <c r="B95" s="31" t="s">
        <v>77</v>
      </c>
      <c r="C95" s="91" t="s">
        <v>20</v>
      </c>
      <c r="D95" s="41" t="s">
        <v>78</v>
      </c>
      <c r="E95" s="9" t="s">
        <v>45</v>
      </c>
      <c r="F95" s="9" t="s">
        <v>46</v>
      </c>
      <c r="G95" s="9" t="s">
        <v>189</v>
      </c>
      <c r="H95" s="24">
        <f>SUM(H77+H48+H36+H21+H14)</f>
        <v>76228.81</v>
      </c>
      <c r="I95" s="24">
        <f>SUM(I77+I52+I36+I21+I14)</f>
        <v>0</v>
      </c>
      <c r="J95" s="24">
        <f>SUM(J77+J52+J36+J21+J14)</f>
        <v>125.13000000000001</v>
      </c>
      <c r="K95" s="20">
        <f t="shared" si="2"/>
        <v>76353.94</v>
      </c>
      <c r="L95" s="4"/>
      <c r="M95" s="4"/>
      <c r="N95" s="4"/>
      <c r="O95" s="16"/>
      <c r="P95" s="16"/>
      <c r="Q95" s="16"/>
      <c r="R95" s="16"/>
      <c r="S95" s="4"/>
      <c r="T95" s="4"/>
      <c r="U95" s="4"/>
      <c r="V95" s="4"/>
      <c r="W95" s="4"/>
      <c r="X95" s="4"/>
      <c r="Y95" s="4"/>
    </row>
    <row r="96" spans="1:25" ht="27.75" customHeight="1">
      <c r="A96" s="18"/>
      <c r="L96" s="19"/>
    </row>
    <row r="97" spans="1:2">
      <c r="A97" s="18"/>
      <c r="B97" s="36" t="s">
        <v>14</v>
      </c>
    </row>
    <row r="98" spans="1:2">
      <c r="A98" s="18"/>
      <c r="B98" s="36" t="s">
        <v>13</v>
      </c>
    </row>
    <row r="99" spans="1:2">
      <c r="A99" s="18"/>
    </row>
    <row r="100" spans="1:2">
      <c r="A100" s="18"/>
    </row>
  </sheetData>
  <mergeCells count="19">
    <mergeCell ref="L12:N12"/>
    <mergeCell ref="O12:P12"/>
    <mergeCell ref="Q12:R12"/>
    <mergeCell ref="H11:K11"/>
    <mergeCell ref="G11:G12"/>
    <mergeCell ref="A54:A55"/>
    <mergeCell ref="A11:A12"/>
    <mergeCell ref="B54:B55"/>
    <mergeCell ref="C54:C55"/>
    <mergeCell ref="B2:S2"/>
    <mergeCell ref="J1:Y1"/>
    <mergeCell ref="D11:D12"/>
    <mergeCell ref="E11:E12"/>
    <mergeCell ref="F11:F12"/>
    <mergeCell ref="C11:C12"/>
    <mergeCell ref="C5:K5"/>
    <mergeCell ref="B4:Q4"/>
    <mergeCell ref="S12:Y12"/>
    <mergeCell ref="L11:Y11"/>
  </mergeCells>
  <phoneticPr fontId="29" type="noConversion"/>
  <pageMargins left="0.43307086614173229" right="0.19685039370078741" top="0.26" bottom="0.19685039370078741" header="0.27" footer="0.19685039370078741"/>
  <pageSetup paperSize="9" scale="85" orientation="landscape" r:id="rId1"/>
  <rowBreaks count="3" manualBreakCount="3">
    <brk id="15" max="24" man="1"/>
    <brk id="23" max="24" man="1"/>
    <brk id="34" max="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yu.vysokosova</dc:creator>
  <cp:lastModifiedBy>xp</cp:lastModifiedBy>
  <cp:lastPrinted>2016-01-12T13:55:54Z</cp:lastPrinted>
  <dcterms:created xsi:type="dcterms:W3CDTF">2014-01-27T11:21:48Z</dcterms:created>
  <dcterms:modified xsi:type="dcterms:W3CDTF">2016-01-12T13:56:07Z</dcterms:modified>
</cp:coreProperties>
</file>