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autoCompressPictures="0" defaultThemeVersion="124226"/>
  <bookViews>
    <workbookView xWindow="480" yWindow="105" windowWidth="18195" windowHeight="11640" tabRatio="897" activeTab="1"/>
  </bookViews>
  <sheets>
    <sheet name="часть 1" sheetId="38" r:id="rId1"/>
    <sheet name="часть 2" sheetId="37" r:id="rId2"/>
    <sheet name="часть 3" sheetId="39" r:id="rId3"/>
  </sheets>
  <definedNames>
    <definedName name="_xlnm.Print_Titles" localSheetId="0">'часть 1'!$24:$24</definedName>
    <definedName name="_xlnm.Print_Area" localSheetId="0">'часть 1'!$A$1:$S$102</definedName>
    <definedName name="_xlnm.Print_Area" localSheetId="1">'часть 2'!$A$1:$AA$78</definedName>
    <definedName name="_xlnm.Print_Area" localSheetId="2">'часть 3'!$A$1:$O$18</definedName>
    <definedName name="Перечень" localSheetId="0">#REF!</definedName>
    <definedName name="Перечень" localSheetId="2">#REF!</definedName>
    <definedName name="Перечень">#REF!</definedName>
    <definedName name="Перечень2" localSheetId="0">#REF!</definedName>
    <definedName name="Перечень2" localSheetId="2">#REF!</definedName>
    <definedName name="Перечень2">#REF!</definedName>
    <definedName name="Перечень3" localSheetId="0">#REF!</definedName>
    <definedName name="Перечень3" localSheetId="2">#REF!</definedName>
    <definedName name="Перечень3">#REF!</definedName>
    <definedName name="Перечень4">#REF!</definedName>
  </definedNames>
  <calcPr calcId="125725" fullCalcOnLoad="1" iterateDelta="1E-4"/>
</workbook>
</file>

<file path=xl/calcChain.xml><?xml version="1.0" encoding="utf-8"?>
<calcChain xmlns="http://schemas.openxmlformats.org/spreadsheetml/2006/main">
  <c r="C9" i="37"/>
  <c r="C10"/>
  <c r="C11"/>
  <c r="C12"/>
  <c r="C13"/>
  <c r="C14"/>
  <c r="C15"/>
  <c r="C16"/>
  <c r="C17"/>
  <c r="C18"/>
  <c r="C19"/>
  <c r="C8"/>
  <c r="O51"/>
  <c r="M51"/>
  <c r="O67"/>
  <c r="S67"/>
  <c r="W67"/>
  <c r="W68"/>
  <c r="V68"/>
  <c r="W51"/>
  <c r="W52"/>
  <c r="V51"/>
  <c r="V52"/>
  <c r="W20"/>
  <c r="W21"/>
  <c r="V20"/>
  <c r="V21"/>
  <c r="K52"/>
  <c r="U51"/>
  <c r="U52"/>
  <c r="T51"/>
  <c r="T52"/>
  <c r="S51"/>
  <c r="R51"/>
  <c r="Q51"/>
  <c r="Q52"/>
  <c r="P51"/>
  <c r="P52"/>
  <c r="K51"/>
  <c r="J51"/>
  <c r="I51"/>
  <c r="H51"/>
  <c r="G51"/>
  <c r="F51"/>
  <c r="E51"/>
  <c r="D50"/>
  <c r="D49"/>
  <c r="D48"/>
  <c r="D47"/>
  <c r="D46"/>
  <c r="D45"/>
  <c r="D44"/>
  <c r="D43"/>
  <c r="D42"/>
  <c r="D41"/>
  <c r="D40"/>
  <c r="D39"/>
  <c r="D38"/>
  <c r="D37"/>
  <c r="D36"/>
  <c r="D35"/>
  <c r="D33"/>
  <c r="D32"/>
  <c r="D31"/>
  <c r="D30"/>
  <c r="D29"/>
  <c r="D28"/>
  <c r="D27"/>
  <c r="D26"/>
  <c r="D25"/>
  <c r="D24"/>
  <c r="A24"/>
  <c r="A25"/>
  <c r="A26"/>
  <c r="A27"/>
  <c r="A28"/>
  <c r="A29"/>
  <c r="A30"/>
  <c r="A31"/>
  <c r="A32"/>
  <c r="A33"/>
  <c r="A34"/>
  <c r="A35"/>
  <c r="A36"/>
  <c r="D23"/>
  <c r="U20"/>
  <c r="U21"/>
  <c r="T20"/>
  <c r="T21"/>
  <c r="S20"/>
  <c r="S21"/>
  <c r="R20"/>
  <c r="R21"/>
  <c r="Q20"/>
  <c r="Q21"/>
  <c r="P20"/>
  <c r="P21"/>
  <c r="O20"/>
  <c r="O21"/>
  <c r="N20"/>
  <c r="N21"/>
  <c r="M20"/>
  <c r="M21"/>
  <c r="L20"/>
  <c r="L21"/>
  <c r="K20"/>
  <c r="K21"/>
  <c r="J20"/>
  <c r="J21"/>
  <c r="I20"/>
  <c r="I21"/>
  <c r="H20"/>
  <c r="H21"/>
  <c r="G20"/>
  <c r="G21"/>
  <c r="F20"/>
  <c r="F21"/>
  <c r="E20"/>
  <c r="E21"/>
  <c r="D19"/>
  <c r="D18"/>
  <c r="D17"/>
  <c r="D16"/>
  <c r="D15"/>
  <c r="D14"/>
  <c r="D13"/>
  <c r="D12"/>
  <c r="D11"/>
  <c r="D10"/>
  <c r="D9"/>
  <c r="A9"/>
  <c r="A10"/>
  <c r="A11"/>
  <c r="A12"/>
  <c r="A13"/>
  <c r="A14"/>
  <c r="A15"/>
  <c r="A16"/>
  <c r="A17"/>
  <c r="A18"/>
  <c r="A19"/>
  <c r="D8"/>
  <c r="D20"/>
  <c r="D21"/>
  <c r="D51"/>
  <c r="C20"/>
  <c r="C21"/>
  <c r="R67"/>
  <c r="N67"/>
  <c r="C67"/>
  <c r="J91" i="38"/>
  <c r="I91"/>
  <c r="H91"/>
  <c r="K91"/>
  <c r="Q78"/>
  <c r="Q79"/>
  <c r="Q80"/>
  <c r="Q81"/>
  <c r="Q82"/>
  <c r="Q83"/>
  <c r="Q84"/>
  <c r="Q85"/>
  <c r="Q86"/>
  <c r="Q87"/>
  <c r="Q88"/>
  <c r="O91"/>
  <c r="Q54"/>
  <c r="Q77"/>
  <c r="L61"/>
  <c r="O38"/>
  <c r="Q55"/>
  <c r="Q53"/>
  <c r="D66" i="37"/>
  <c r="D64"/>
  <c r="D63"/>
  <c r="Q52" i="38"/>
  <c r="Q51"/>
  <c r="Q50"/>
  <c r="D13" i="39"/>
  <c r="E67" i="37"/>
  <c r="F67"/>
  <c r="G67"/>
  <c r="H67"/>
  <c r="I67"/>
  <c r="J67"/>
  <c r="K67"/>
  <c r="K68"/>
  <c r="D56"/>
  <c r="D57"/>
  <c r="D58"/>
  <c r="D59"/>
  <c r="D60"/>
  <c r="D61"/>
  <c r="D62"/>
  <c r="M69" i="38"/>
  <c r="N69"/>
  <c r="L42"/>
  <c r="L43"/>
  <c r="L44"/>
  <c r="Q44"/>
  <c r="L45"/>
  <c r="Q45"/>
  <c r="L46"/>
  <c r="Q46"/>
  <c r="Q47"/>
  <c r="L48"/>
  <c r="Q48"/>
  <c r="L49"/>
  <c r="Q49"/>
  <c r="J38"/>
  <c r="P67" i="37"/>
  <c r="Q67"/>
  <c r="Q68"/>
  <c r="T67"/>
  <c r="U67"/>
  <c r="D55"/>
  <c r="A55"/>
  <c r="A56"/>
  <c r="A57"/>
  <c r="A58"/>
  <c r="A59"/>
  <c r="A60"/>
  <c r="A61"/>
  <c r="A62"/>
  <c r="A63"/>
  <c r="A64"/>
  <c r="A65"/>
  <c r="A66"/>
  <c r="Q43" i="38"/>
  <c r="Q42"/>
  <c r="A42"/>
  <c r="A43"/>
  <c r="A44"/>
  <c r="A45"/>
  <c r="A46"/>
  <c r="A47"/>
  <c r="A48"/>
  <c r="A49"/>
  <c r="A50"/>
  <c r="A51"/>
  <c r="A52"/>
  <c r="A53"/>
  <c r="A54"/>
  <c r="A27"/>
  <c r="A28"/>
  <c r="A29"/>
  <c r="A30"/>
  <c r="A31"/>
  <c r="A32"/>
  <c r="A33"/>
  <c r="A34"/>
  <c r="A35"/>
  <c r="A36"/>
  <c r="A37"/>
  <c r="I38"/>
  <c r="H38"/>
  <c r="L37"/>
  <c r="Q37"/>
  <c r="K38"/>
  <c r="D54" i="37"/>
  <c r="D67"/>
  <c r="L89" i="38"/>
  <c r="L90"/>
  <c r="Q76"/>
  <c r="L41"/>
  <c r="L91"/>
  <c r="Q41"/>
  <c r="N16" i="39"/>
  <c r="N17"/>
  <c r="N18"/>
  <c r="N12"/>
  <c r="I13"/>
  <c r="I14"/>
  <c r="I16"/>
  <c r="I17"/>
  <c r="I18"/>
  <c r="D17"/>
  <c r="D18"/>
  <c r="E17"/>
  <c r="F17"/>
  <c r="F18"/>
  <c r="G17"/>
  <c r="G18"/>
  <c r="H17"/>
  <c r="H18"/>
  <c r="J17"/>
  <c r="J18"/>
  <c r="K17"/>
  <c r="K18"/>
  <c r="L17"/>
  <c r="L18"/>
  <c r="M17"/>
  <c r="M18"/>
  <c r="D14"/>
  <c r="E13"/>
  <c r="E14"/>
  <c r="F13"/>
  <c r="F14"/>
  <c r="G13"/>
  <c r="G14"/>
  <c r="H13"/>
  <c r="H14"/>
  <c r="J13"/>
  <c r="J14"/>
  <c r="K13"/>
  <c r="K14"/>
  <c r="L13"/>
  <c r="L14"/>
  <c r="M13"/>
  <c r="M14"/>
  <c r="N13"/>
  <c r="N14"/>
  <c r="C13"/>
  <c r="C14"/>
  <c r="E9"/>
  <c r="E10"/>
  <c r="F9"/>
  <c r="G9"/>
  <c r="H9"/>
  <c r="H10"/>
  <c r="J9"/>
  <c r="J10"/>
  <c r="K9"/>
  <c r="L9"/>
  <c r="L10"/>
  <c r="M9"/>
  <c r="M10"/>
  <c r="D9"/>
  <c r="D10"/>
  <c r="F10"/>
  <c r="G10"/>
  <c r="K10"/>
  <c r="C9"/>
  <c r="C10"/>
  <c r="N8"/>
  <c r="N9"/>
  <c r="N10"/>
  <c r="I8"/>
  <c r="I9"/>
  <c r="I10"/>
  <c r="P68" i="37"/>
  <c r="T68"/>
  <c r="U68"/>
  <c r="M38" i="38"/>
  <c r="N38"/>
  <c r="L35"/>
  <c r="Q35"/>
  <c r="L36"/>
  <c r="Q36"/>
  <c r="L27"/>
  <c r="Q27"/>
  <c r="L28"/>
  <c r="Q28"/>
  <c r="L29"/>
  <c r="Q29"/>
  <c r="L30"/>
  <c r="Q30"/>
  <c r="L31"/>
  <c r="L32"/>
  <c r="Q32"/>
  <c r="L33"/>
  <c r="Q33"/>
  <c r="Q34"/>
  <c r="L26"/>
  <c r="Q26"/>
  <c r="Q31"/>
  <c r="L38"/>
  <c r="Q89"/>
  <c r="Q90"/>
</calcChain>
</file>

<file path=xl/sharedStrings.xml><?xml version="1.0" encoding="utf-8"?>
<sst xmlns="http://schemas.openxmlformats.org/spreadsheetml/2006/main" count="419" uniqueCount="154">
  <si>
    <t>№ п/п</t>
  </si>
  <si>
    <t>руб.</t>
  </si>
  <si>
    <t>кв. м</t>
  </si>
  <si>
    <t>Адрес МКД</t>
  </si>
  <si>
    <t>ремонт фундамента</t>
  </si>
  <si>
    <t>ед.</t>
  </si>
  <si>
    <t>Итого  по МО</t>
  </si>
  <si>
    <t>куб. м</t>
  </si>
  <si>
    <t>Виды, установленные нормативным правовым актом субъекта РФ:</t>
  </si>
  <si>
    <t>ремонт фасада</t>
  </si>
  <si>
    <t>ремонт внутридомовых инженерных систем</t>
  </si>
  <si>
    <t>ремонт крыши, в том числе устройство выходов на кровлю</t>
  </si>
  <si>
    <t>ремонт подвальных помещений, относящихся к общему имуществу в многоквартирном доме</t>
  </si>
  <si>
    <t>установка коллективных (общедомовых) приборов учета и узлов управления</t>
  </si>
  <si>
    <t>электроснабжения</t>
  </si>
  <si>
    <t>теплоснабжения</t>
  </si>
  <si>
    <t>газоснабжения</t>
  </si>
  <si>
    <t>водоотведения</t>
  </si>
  <si>
    <t>холодного водоснабжения</t>
  </si>
  <si>
    <t>горячего водоснабжения</t>
  </si>
  <si>
    <t xml:space="preserve">к Порядку утверждения краткосрочных планов реализации региональной программы по проведению капитального ремонта общего имущества в многоквартирных домах на территории Тверской области </t>
  </si>
  <si>
    <t>Адрес многоквартирного дома (далее - МКД)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</si>
  <si>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</si>
  <si>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</si>
  <si>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</si>
  <si>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</si>
  <si>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</si>
  <si>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</si>
  <si>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</si>
  <si>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ремонта: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</si>
  <si>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</si>
  <si>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</si>
  <si>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</si>
  <si>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</si>
  <si>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завершения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</si>
  <si>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</si>
  <si>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</si>
  <si>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</t>
  </si>
  <si>
    <t>за счет средств местного бюджета</t>
  </si>
  <si>
    <t>за счет привлеченных средств</t>
  </si>
  <si>
    <t>чел.</t>
  </si>
  <si>
    <t>Формирование фонда капитального ремонта многоквартирного дома на счете некоммерческой организации - Фонд капитального ремонта многоквартирных домов Тверской области (далее - региональный оператор)</t>
  </si>
  <si>
    <t>Всего</t>
  </si>
  <si>
    <t>Наименование муниципального образования</t>
  </si>
  <si>
    <t>Количество МКД</t>
  </si>
  <si>
    <t>Стоимость капитального ремонта</t>
  </si>
  <si>
    <t>I квартал</t>
  </si>
  <si>
    <t>II квартал</t>
  </si>
  <si>
    <t>III квартал</t>
  </si>
  <si>
    <t>IV квартал</t>
  </si>
  <si>
    <t>за счет средств собственников помещений 
в МКД</t>
  </si>
  <si>
    <t>за счет средств областного бюджета Тверской области</t>
  </si>
  <si>
    <t>Приложение 3</t>
  </si>
  <si>
    <t>Краткосрочный план</t>
  </si>
  <si>
    <t>реализации региональной программы по проведению капитального ремонта общего имущества</t>
  </si>
  <si>
    <t>I. Перечень многоквартирных домов, которые подлежат капитальному ремонту</t>
  </si>
  <si>
    <t>руб/кв.м</t>
  </si>
  <si>
    <t xml:space="preserve">II. Реестр многоквартирных домов, которые подлежат капитальному ремонту, по видам ремонта </t>
  </si>
  <si>
    <t>ремонт или замена лифтового оборудования, признанного  непригодным для эксплуатации,  ремонт лифтовых шахт</t>
  </si>
  <si>
    <t>III. Планируемые показатели выполнения работ по капитальному ремонту многоквартирных домов</t>
  </si>
  <si>
    <t>всего</t>
  </si>
  <si>
    <t xml:space="preserve">к постановлению Правительства 
Тверской области
</t>
  </si>
  <si>
    <t>Стоимость капиталь-ного ремонта Всего</t>
  </si>
  <si>
    <t>Ито-го</t>
  </si>
  <si>
    <t>№ 
п/п</t>
  </si>
  <si>
    <t>31.12.2017 г</t>
  </si>
  <si>
    <t>Тертия Филиппова, 86а</t>
  </si>
  <si>
    <t>Карла Маркса, 20/16</t>
  </si>
  <si>
    <t>Садовая, 20/30</t>
  </si>
  <si>
    <t>Большая Спасская, 18/50</t>
  </si>
  <si>
    <t>Чернышевского, 19</t>
  </si>
  <si>
    <t>Чернышевского, 10а</t>
  </si>
  <si>
    <t>Большая Спасская, 15</t>
  </si>
  <si>
    <t>Селижаровский проезд, 8</t>
  </si>
  <si>
    <t>Садовая, 18а</t>
  </si>
  <si>
    <t>Осташковский проезд, 3</t>
  </si>
  <si>
    <t>Большевистская, 9/16</t>
  </si>
  <si>
    <t>Тимирязева, 32</t>
  </si>
  <si>
    <t>31.12.2018 г</t>
  </si>
  <si>
    <t>31.12.2019 г.</t>
  </si>
  <si>
    <t>н/п</t>
  </si>
  <si>
    <t>кирпич</t>
  </si>
  <si>
    <t>шлакоблок</t>
  </si>
  <si>
    <t>шлакозалив.</t>
  </si>
  <si>
    <t>блочные</t>
  </si>
  <si>
    <t>панельные</t>
  </si>
  <si>
    <t>Челюскинцев,17</t>
  </si>
  <si>
    <t>Торопецкий тракт,5</t>
  </si>
  <si>
    <t>Нижний Бор,7</t>
  </si>
  <si>
    <t>Карла Маркса, 14</t>
  </si>
  <si>
    <r>
      <rPr>
        <u/>
        <sz val="14"/>
        <color indexed="8"/>
        <rFont val="Times New Roman"/>
        <family val="1"/>
        <charset val="204"/>
      </rPr>
      <t>2017</t>
    </r>
    <r>
      <rPr>
        <sz val="14"/>
        <color indexed="8"/>
        <rFont val="Times New Roman"/>
        <family val="1"/>
        <charset val="204"/>
      </rPr>
      <t xml:space="preserve"> год</t>
    </r>
  </si>
  <si>
    <t>город Ржев</t>
  </si>
  <si>
    <t>Мира, 2</t>
  </si>
  <si>
    <t>СОГЛАСОВАНО:</t>
  </si>
  <si>
    <t xml:space="preserve">Заместитель начальника главного управления - начальник отдела контроля за </t>
  </si>
  <si>
    <t>формированием фондов капитального ремонта Государственной жилищной инспекции</t>
  </si>
  <si>
    <t>_____________________________  Латышев А.М.</t>
  </si>
  <si>
    <t xml:space="preserve">       Генеральный директор Фонда капитального ремонта МКД Тверской области</t>
  </si>
  <si>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Приложение 3</t>
    </r>
  </si>
  <si>
    <r>
      <t xml:space="preserve">в многоквартирных домах на </t>
    </r>
    <r>
      <rPr>
        <u/>
        <sz val="14"/>
        <rFont val="Times New Roman"/>
        <family val="1"/>
        <charset val="204"/>
      </rPr>
      <t>2017-2019</t>
    </r>
    <r>
      <rPr>
        <sz val="14"/>
        <rFont val="Times New Roman"/>
        <family val="1"/>
        <charset val="204"/>
      </rPr>
      <t xml:space="preserve"> годы</t>
    </r>
  </si>
  <si>
    <r>
      <t xml:space="preserve">муниципального образования </t>
    </r>
    <r>
      <rPr>
        <u/>
        <sz val="14"/>
        <rFont val="Times New Roman"/>
        <family val="1"/>
        <charset val="204"/>
      </rPr>
      <t>город Ржев</t>
    </r>
  </si>
  <si>
    <r>
      <rPr>
        <u/>
        <sz val="14"/>
        <rFont val="Times New Roman"/>
        <family val="1"/>
        <charset val="204"/>
      </rPr>
      <t>2018</t>
    </r>
    <r>
      <rPr>
        <sz val="14"/>
        <rFont val="Times New Roman"/>
        <family val="1"/>
        <charset val="204"/>
      </rPr>
      <t xml:space="preserve"> год</t>
    </r>
  </si>
  <si>
    <r>
      <rPr>
        <u/>
        <sz val="14"/>
        <rFont val="Times New Roman"/>
        <family val="1"/>
        <charset val="204"/>
      </rPr>
      <t>2019</t>
    </r>
    <r>
      <rPr>
        <sz val="14"/>
        <rFont val="Times New Roman"/>
        <family val="1"/>
        <charset val="204"/>
      </rPr>
      <t xml:space="preserve"> год</t>
    </r>
  </si>
  <si>
    <t>Железнодорожная,34</t>
  </si>
  <si>
    <t>Карла Маркса, 27/13</t>
  </si>
  <si>
    <t>Краностроителей, 3</t>
  </si>
  <si>
    <t>Краностроителей, 14</t>
  </si>
  <si>
    <t>Робеспьера,5</t>
  </si>
  <si>
    <t>Смольная,46</t>
  </si>
  <si>
    <t>Смольная,54</t>
  </si>
  <si>
    <t>бетонные</t>
  </si>
  <si>
    <t>Большая Спасская, 43/72</t>
  </si>
  <si>
    <t>Большая Спасская, 45</t>
  </si>
  <si>
    <t>Московское шоссе, 9</t>
  </si>
  <si>
    <t>Т.Филиппова, 48/2</t>
  </si>
  <si>
    <t>Рижская, 4</t>
  </si>
  <si>
    <t xml:space="preserve"> Глава города Ржева  _______________________________ В.В. Родивилов</t>
  </si>
  <si>
    <t>Профсоюзная , 5</t>
  </si>
  <si>
    <t>Центральная, 14</t>
  </si>
  <si>
    <t>Пионерская, 1/10</t>
  </si>
  <si>
    <t>Елисеева, 10/75</t>
  </si>
  <si>
    <t>Робеспьера,7</t>
  </si>
  <si>
    <t>Краностроителей, 30</t>
  </si>
  <si>
    <t>Республиканская, 30</t>
  </si>
  <si>
    <t>Ленина, 20/89</t>
  </si>
  <si>
    <t>шлакоблочн</t>
  </si>
  <si>
    <t>Нижний Бор,2</t>
  </si>
  <si>
    <t>Калинина, 54а</t>
  </si>
  <si>
    <r>
      <t xml:space="preserve">2018 </t>
    </r>
    <r>
      <rPr>
        <b/>
        <sz val="18"/>
        <rFont val="Times New Roman"/>
        <family val="1"/>
        <charset val="204"/>
      </rPr>
      <t>год</t>
    </r>
  </si>
  <si>
    <r>
      <rPr>
        <b/>
        <u/>
        <sz val="16"/>
        <rFont val="Times New Roman"/>
        <family val="1"/>
        <charset val="204"/>
      </rPr>
      <t>2017</t>
    </r>
    <r>
      <rPr>
        <b/>
        <sz val="16"/>
        <rFont val="Times New Roman"/>
        <family val="1"/>
        <charset val="204"/>
      </rPr>
      <t xml:space="preserve"> год</t>
    </r>
  </si>
  <si>
    <r>
      <t xml:space="preserve">2019 </t>
    </r>
    <r>
      <rPr>
        <b/>
        <sz val="16"/>
        <rFont val="Times New Roman"/>
        <family val="1"/>
        <charset val="204"/>
      </rPr>
      <t>год</t>
    </r>
  </si>
  <si>
    <t>Валентина Степанченко, 31</t>
  </si>
  <si>
    <t>Осташковский проезд, 7</t>
  </si>
  <si>
    <t>Осташковский проезд, 7а</t>
  </si>
  <si>
    <t>_____________________________ Крылов В.А.</t>
  </si>
  <si>
    <t>"______"  _____________________ 2018 г.</t>
  </si>
  <si>
    <t>"________"  _____________________ 2018 г.</t>
  </si>
  <si>
    <t>Тимирязева, 5/25</t>
  </si>
  <si>
    <t>Торопецкий тракт, 9/21</t>
  </si>
  <si>
    <t>Т.Филиппова, 60</t>
  </si>
  <si>
    <t>Партизанская, 21/13</t>
  </si>
  <si>
    <t>Робеспьера, 1</t>
  </si>
  <si>
    <t>Центральная, 5</t>
  </si>
  <si>
    <t>Бехтерева, 83/1</t>
  </si>
  <si>
    <t>Советская пл., 2/1</t>
  </si>
  <si>
    <t>Ленинградское ш., 31</t>
  </si>
  <si>
    <t>Декабристов, 66</t>
  </si>
  <si>
    <t>шлакозасып</t>
  </si>
  <si>
    <t>2019 год</t>
  </si>
  <si>
    <t>2017 год</t>
  </si>
  <si>
    <t>Мира,2</t>
  </si>
  <si>
    <t>2018 год</t>
  </si>
  <si>
    <r>
      <t>разработка проектной документа-ции</t>
    </r>
    <r>
      <rPr>
        <vertAlign val="superscript"/>
        <sz val="14"/>
        <color indexed="8"/>
        <rFont val="Times New Roman"/>
        <family val="1"/>
        <charset val="204"/>
      </rPr>
      <t>6</t>
    </r>
    <r>
      <rPr>
        <sz val="14"/>
        <color indexed="8"/>
        <rFont val="Times New Roman"/>
        <family val="1"/>
        <charset val="204"/>
      </rPr>
      <t xml:space="preserve"> 
</t>
    </r>
  </si>
  <si>
    <r>
      <t>проведение технического обследования</t>
    </r>
    <r>
      <rPr>
        <vertAlign val="superscript"/>
        <sz val="14"/>
        <color indexed="8"/>
        <rFont val="Times New Roman"/>
        <family val="1"/>
        <charset val="204"/>
      </rPr>
      <t>7</t>
    </r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</si>
</sst>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"/>
  </numFmts>
  <fonts count="2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9"/>
      <name val="Calibri"/>
      <family val="2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u/>
      <sz val="24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25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8" fillId="0" borderId="0"/>
  </cellStyleXfs>
  <cellXfs count="170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2" borderId="1" xfId="8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2" borderId="1" xfId="8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ont="1"/>
    <xf numFmtId="165" fontId="0" fillId="0" borderId="0" xfId="0" applyNumberFormat="1" applyFont="1"/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/>
    <xf numFmtId="4" fontId="13" fillId="0" borderId="0" xfId="0" applyNumberFormat="1" applyFont="1"/>
    <xf numFmtId="0" fontId="11" fillId="0" borderId="0" xfId="0" applyFont="1" applyFill="1" applyAlignment="1">
      <alignment wrapText="1"/>
    </xf>
    <xf numFmtId="164" fontId="11" fillId="0" borderId="0" xfId="0" applyNumberFormat="1" applyFont="1" applyFill="1" applyAlignment="1">
      <alignment wrapText="1"/>
    </xf>
    <xf numFmtId="3" fontId="11" fillId="0" borderId="0" xfId="0" applyNumberFormat="1" applyFont="1" applyFill="1" applyAlignment="1">
      <alignment wrapText="1"/>
    </xf>
    <xf numFmtId="0" fontId="11" fillId="0" borderId="0" xfId="0" applyFont="1" applyFill="1"/>
    <xf numFmtId="4" fontId="11" fillId="0" borderId="0" xfId="0" applyNumberFormat="1" applyFont="1" applyFill="1"/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wrapText="1"/>
    </xf>
    <xf numFmtId="0" fontId="15" fillId="0" borderId="0" xfId="0" applyFont="1" applyFill="1" applyAlignment="1">
      <alignment wrapText="1"/>
    </xf>
    <xf numFmtId="165" fontId="10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4" fillId="0" borderId="12" xfId="0" applyFont="1" applyFill="1" applyBorder="1" applyAlignment="1">
      <alignment horizontal="center" vertical="center" textRotation="90"/>
    </xf>
    <xf numFmtId="0" fontId="4" fillId="0" borderId="13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textRotation="90" wrapText="1"/>
    </xf>
    <xf numFmtId="0" fontId="3" fillId="0" borderId="1" xfId="0" applyFont="1" applyFill="1" applyBorder="1" applyAlignment="1">
      <alignment textRotation="90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  <cellStyle name="Обычный 6" xfId="6"/>
    <cellStyle name="Обычный 7" xfId="7"/>
    <cellStyle name="Обычный_Лист1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97"/>
  <sheetViews>
    <sheetView view="pageBreakPreview" topLeftCell="A8" zoomScale="75" zoomScaleNormal="75" zoomScaleSheetLayoutView="75" workbookViewId="0">
      <selection activeCell="A74" sqref="A74:S74"/>
    </sheetView>
  </sheetViews>
  <sheetFormatPr defaultColWidth="8.85546875" defaultRowHeight="18.75"/>
  <cols>
    <col min="1" max="1" width="6.42578125" style="32" customWidth="1"/>
    <col min="2" max="2" width="33.140625" style="32" customWidth="1"/>
    <col min="3" max="4" width="7.42578125" style="33" customWidth="1"/>
    <col min="5" max="5" width="15" style="33" customWidth="1"/>
    <col min="6" max="6" width="6" style="33" customWidth="1"/>
    <col min="7" max="7" width="5.85546875" style="33" customWidth="1"/>
    <col min="8" max="8" width="12.42578125" style="33" customWidth="1"/>
    <col min="9" max="9" width="12.85546875" style="33" customWidth="1"/>
    <col min="10" max="10" width="15.28515625" style="33" customWidth="1"/>
    <col min="11" max="11" width="12.85546875" style="33" customWidth="1"/>
    <col min="12" max="12" width="17.140625" style="33" customWidth="1"/>
    <col min="13" max="13" width="8.85546875" style="33" customWidth="1"/>
    <col min="14" max="14" width="6.85546875" style="33" customWidth="1"/>
    <col min="15" max="15" width="16" style="33" customWidth="1"/>
    <col min="16" max="16" width="6.7109375" style="33" customWidth="1"/>
    <col min="17" max="17" width="14.28515625" style="33" customWidth="1"/>
    <col min="18" max="18" width="11.28515625" style="33" customWidth="1"/>
    <col min="19" max="19" width="18.42578125" style="33" customWidth="1"/>
    <col min="20" max="20" width="13.85546875" style="33" customWidth="1"/>
    <col min="21" max="21" width="21.5703125" style="33" customWidth="1"/>
    <col min="22" max="22" width="22.140625" style="33" customWidth="1"/>
    <col min="23" max="23" width="18.140625" style="33" customWidth="1"/>
    <col min="24" max="16384" width="8.85546875" style="33"/>
  </cols>
  <sheetData>
    <row r="1" spans="1:19" hidden="1">
      <c r="O1" s="109" t="s">
        <v>52</v>
      </c>
      <c r="P1" s="109"/>
      <c r="Q1" s="109"/>
      <c r="R1" s="109"/>
      <c r="S1" s="109"/>
    </row>
    <row r="2" spans="1:19" ht="36" hidden="1" customHeight="1">
      <c r="O2" s="110" t="s">
        <v>61</v>
      </c>
      <c r="P2" s="110"/>
      <c r="Q2" s="110"/>
      <c r="R2" s="110"/>
      <c r="S2" s="110"/>
    </row>
    <row r="3" spans="1:19" ht="15" hidden="1" customHeight="1">
      <c r="O3" s="34"/>
      <c r="P3" s="34"/>
      <c r="Q3" s="34"/>
      <c r="R3" s="34"/>
      <c r="S3" s="34"/>
    </row>
    <row r="4" spans="1:19" hidden="1">
      <c r="O4" s="34"/>
      <c r="P4" s="34"/>
      <c r="Q4" s="34"/>
      <c r="R4" s="34"/>
      <c r="S4" s="34"/>
    </row>
    <row r="5" spans="1:19" ht="13.5" hidden="1" customHeight="1">
      <c r="O5" s="34"/>
      <c r="P5" s="34"/>
      <c r="Q5" s="34"/>
      <c r="R5" s="34"/>
      <c r="S5" s="34"/>
    </row>
    <row r="6" spans="1:19" hidden="1">
      <c r="J6" s="35"/>
      <c r="K6" s="35"/>
      <c r="L6" s="35"/>
      <c r="M6" s="35"/>
      <c r="N6" s="36"/>
      <c r="O6" s="111" t="s">
        <v>98</v>
      </c>
      <c r="P6" s="111"/>
      <c r="Q6" s="111"/>
      <c r="R6" s="111"/>
      <c r="S6" s="111"/>
    </row>
    <row r="7" spans="1:19" ht="96" hidden="1" customHeight="1">
      <c r="J7" s="35"/>
      <c r="K7" s="35"/>
      <c r="L7" s="35"/>
      <c r="M7" s="35"/>
      <c r="N7" s="37"/>
      <c r="O7" s="112" t="s">
        <v>20</v>
      </c>
      <c r="P7" s="112"/>
      <c r="Q7" s="112"/>
      <c r="R7" s="112"/>
      <c r="S7" s="112"/>
    </row>
    <row r="8" spans="1:19" ht="22.15" customHeight="1">
      <c r="A8" s="113" t="s">
        <v>93</v>
      </c>
      <c r="B8" s="113"/>
      <c r="C8" s="113"/>
      <c r="D8" s="113"/>
      <c r="E8" s="113"/>
      <c r="F8" s="113"/>
      <c r="G8" s="113"/>
      <c r="H8" s="113"/>
      <c r="I8" s="113"/>
      <c r="J8" s="38"/>
      <c r="K8" s="38"/>
      <c r="L8" s="113" t="s">
        <v>93</v>
      </c>
      <c r="M8" s="113"/>
      <c r="N8" s="113"/>
      <c r="O8" s="113"/>
      <c r="P8" s="113"/>
      <c r="Q8" s="113"/>
      <c r="R8" s="113"/>
      <c r="S8" s="113"/>
    </row>
    <row r="9" spans="1:19" ht="22.15" customHeight="1">
      <c r="A9" s="107" t="s">
        <v>94</v>
      </c>
      <c r="B9" s="107"/>
      <c r="C9" s="107"/>
      <c r="D9" s="107"/>
      <c r="E9" s="107"/>
      <c r="F9" s="107"/>
      <c r="G9" s="107"/>
      <c r="H9" s="107"/>
      <c r="I9" s="107"/>
      <c r="J9" s="38"/>
      <c r="K9" s="37"/>
      <c r="L9" s="107" t="s">
        <v>97</v>
      </c>
      <c r="M9" s="107"/>
      <c r="N9" s="107"/>
      <c r="O9" s="107"/>
      <c r="P9" s="107"/>
      <c r="Q9" s="107"/>
      <c r="R9" s="107"/>
      <c r="S9" s="107"/>
    </row>
    <row r="10" spans="1:19" ht="22.15" customHeight="1">
      <c r="A10" s="107" t="s">
        <v>95</v>
      </c>
      <c r="B10" s="107"/>
      <c r="C10" s="107"/>
      <c r="D10" s="107"/>
      <c r="E10" s="107"/>
      <c r="F10" s="107"/>
      <c r="G10" s="107"/>
      <c r="H10" s="107"/>
      <c r="I10" s="107"/>
      <c r="J10" s="38"/>
      <c r="K10" s="38"/>
      <c r="L10" s="38"/>
      <c r="M10" s="38"/>
      <c r="N10" s="38"/>
      <c r="O10" s="38"/>
      <c r="P10" s="38"/>
      <c r="Q10" s="38"/>
      <c r="R10" s="38"/>
      <c r="S10" s="39"/>
    </row>
    <row r="11" spans="1:19" ht="22.15" customHeight="1">
      <c r="A11" s="107" t="s">
        <v>96</v>
      </c>
      <c r="B11" s="107"/>
      <c r="C11" s="107"/>
      <c r="D11" s="107"/>
      <c r="E11" s="107"/>
      <c r="F11" s="107"/>
      <c r="G11" s="107"/>
      <c r="H11" s="107"/>
      <c r="I11" s="107"/>
      <c r="J11" s="38"/>
      <c r="K11" s="37"/>
      <c r="L11" s="107" t="s">
        <v>134</v>
      </c>
      <c r="M11" s="107"/>
      <c r="N11" s="107"/>
      <c r="O11" s="107"/>
      <c r="P11" s="107"/>
      <c r="Q11" s="107"/>
      <c r="R11" s="107"/>
      <c r="S11" s="107"/>
    </row>
    <row r="12" spans="1:19" ht="22.15" customHeight="1">
      <c r="A12" s="107" t="s">
        <v>135</v>
      </c>
      <c r="B12" s="107"/>
      <c r="C12" s="107"/>
      <c r="D12" s="107"/>
      <c r="E12" s="107"/>
      <c r="F12" s="107"/>
      <c r="G12" s="107"/>
      <c r="H12" s="107"/>
      <c r="I12" s="107"/>
      <c r="J12" s="38"/>
      <c r="K12" s="37"/>
      <c r="L12" s="107" t="s">
        <v>136</v>
      </c>
      <c r="M12" s="107"/>
      <c r="N12" s="107"/>
      <c r="O12" s="107"/>
      <c r="P12" s="107"/>
      <c r="Q12" s="107"/>
      <c r="R12" s="107"/>
      <c r="S12" s="107"/>
    </row>
    <row r="13" spans="1:19" ht="22.15" customHeight="1">
      <c r="J13" s="35"/>
      <c r="K13" s="35"/>
      <c r="L13" s="35"/>
      <c r="M13" s="35"/>
      <c r="N13" s="37"/>
      <c r="O13" s="39"/>
      <c r="P13" s="39"/>
      <c r="Q13" s="39"/>
      <c r="R13" s="39"/>
      <c r="S13" s="39"/>
    </row>
    <row r="14" spans="1:19" ht="22.15" customHeight="1">
      <c r="J14" s="35"/>
      <c r="K14" s="35"/>
      <c r="L14" s="35"/>
      <c r="M14" s="35"/>
      <c r="N14" s="37"/>
      <c r="O14" s="39"/>
      <c r="P14" s="39"/>
      <c r="Q14" s="39"/>
      <c r="R14" s="39"/>
      <c r="S14" s="39"/>
    </row>
    <row r="15" spans="1:19" ht="18" customHeight="1">
      <c r="A15" s="94" t="s">
        <v>53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</row>
    <row r="16" spans="1:19" ht="18.75" customHeight="1">
      <c r="A16" s="94" t="s">
        <v>54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</row>
    <row r="17" spans="1:21" ht="18" customHeight="1">
      <c r="A17" s="94" t="s">
        <v>99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</row>
    <row r="18" spans="1:21" ht="18" customHeight="1">
      <c r="A18" s="94" t="s">
        <v>100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39"/>
    </row>
    <row r="19" spans="1:21" ht="36.75" customHeight="1">
      <c r="A19" s="95" t="s">
        <v>55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</row>
    <row r="20" spans="1:21" ht="44.45" customHeight="1">
      <c r="A20" s="96" t="s">
        <v>0</v>
      </c>
      <c r="B20" s="96" t="s">
        <v>21</v>
      </c>
      <c r="C20" s="105" t="s">
        <v>22</v>
      </c>
      <c r="D20" s="106"/>
      <c r="E20" s="99" t="s">
        <v>23</v>
      </c>
      <c r="F20" s="99" t="s">
        <v>24</v>
      </c>
      <c r="G20" s="99" t="s">
        <v>25</v>
      </c>
      <c r="H20" s="102" t="s">
        <v>26</v>
      </c>
      <c r="I20" s="114" t="s">
        <v>27</v>
      </c>
      <c r="J20" s="115"/>
      <c r="K20" s="102" t="s">
        <v>28</v>
      </c>
      <c r="L20" s="116" t="s">
        <v>29</v>
      </c>
      <c r="M20" s="117"/>
      <c r="N20" s="117"/>
      <c r="O20" s="117"/>
      <c r="P20" s="118"/>
      <c r="Q20" s="102" t="s">
        <v>30</v>
      </c>
      <c r="R20" s="102" t="s">
        <v>31</v>
      </c>
      <c r="S20" s="120" t="s">
        <v>32</v>
      </c>
    </row>
    <row r="21" spans="1:21" ht="21.75" customHeight="1">
      <c r="A21" s="97"/>
      <c r="B21" s="97"/>
      <c r="C21" s="102" t="s">
        <v>33</v>
      </c>
      <c r="D21" s="102" t="s">
        <v>34</v>
      </c>
      <c r="E21" s="100"/>
      <c r="F21" s="100"/>
      <c r="G21" s="100"/>
      <c r="H21" s="103"/>
      <c r="I21" s="102" t="s">
        <v>35</v>
      </c>
      <c r="J21" s="102" t="s">
        <v>36</v>
      </c>
      <c r="K21" s="103"/>
      <c r="L21" s="102" t="s">
        <v>35</v>
      </c>
      <c r="M21" s="108" t="s">
        <v>37</v>
      </c>
      <c r="N21" s="108"/>
      <c r="O21" s="108"/>
      <c r="P21" s="108"/>
      <c r="Q21" s="103"/>
      <c r="R21" s="103"/>
      <c r="S21" s="120"/>
    </row>
    <row r="22" spans="1:21" ht="190.5" customHeight="1">
      <c r="A22" s="97"/>
      <c r="B22" s="97"/>
      <c r="C22" s="103"/>
      <c r="D22" s="103"/>
      <c r="E22" s="100"/>
      <c r="F22" s="100"/>
      <c r="G22" s="100"/>
      <c r="H22" s="104"/>
      <c r="I22" s="104"/>
      <c r="J22" s="104"/>
      <c r="K22" s="104"/>
      <c r="L22" s="104"/>
      <c r="M22" s="28" t="s">
        <v>51</v>
      </c>
      <c r="N22" s="28" t="s">
        <v>38</v>
      </c>
      <c r="O22" s="28" t="s">
        <v>50</v>
      </c>
      <c r="P22" s="28" t="s">
        <v>39</v>
      </c>
      <c r="Q22" s="104"/>
      <c r="R22" s="104"/>
      <c r="S22" s="120"/>
    </row>
    <row r="23" spans="1:21" ht="57" customHeight="1">
      <c r="A23" s="98"/>
      <c r="B23" s="98"/>
      <c r="C23" s="104"/>
      <c r="D23" s="104"/>
      <c r="E23" s="101"/>
      <c r="F23" s="101"/>
      <c r="G23" s="101"/>
      <c r="H23" s="29" t="s">
        <v>2</v>
      </c>
      <c r="I23" s="29" t="s">
        <v>2</v>
      </c>
      <c r="J23" s="29" t="s">
        <v>2</v>
      </c>
      <c r="K23" s="29" t="s">
        <v>40</v>
      </c>
      <c r="L23" s="29" t="s">
        <v>1</v>
      </c>
      <c r="M23" s="29"/>
      <c r="N23" s="29" t="s">
        <v>1</v>
      </c>
      <c r="O23" s="29" t="s">
        <v>1</v>
      </c>
      <c r="P23" s="29" t="s">
        <v>1</v>
      </c>
      <c r="Q23" s="29" t="s">
        <v>56</v>
      </c>
      <c r="R23" s="29" t="s">
        <v>56</v>
      </c>
      <c r="S23" s="120"/>
      <c r="T23" s="40"/>
      <c r="U23" s="40"/>
    </row>
    <row r="24" spans="1:21">
      <c r="A24" s="29">
        <v>1</v>
      </c>
      <c r="B24" s="29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  <c r="J24" s="12">
        <v>10</v>
      </c>
      <c r="K24" s="12">
        <v>11</v>
      </c>
      <c r="L24" s="12">
        <v>12</v>
      </c>
      <c r="M24" s="12">
        <v>13</v>
      </c>
      <c r="N24" s="12">
        <v>14</v>
      </c>
      <c r="O24" s="12">
        <v>15</v>
      </c>
      <c r="P24" s="12">
        <v>16</v>
      </c>
      <c r="Q24" s="12">
        <v>17</v>
      </c>
      <c r="R24" s="12">
        <v>18</v>
      </c>
      <c r="S24" s="12">
        <v>19</v>
      </c>
      <c r="T24" s="41"/>
      <c r="U24" s="40"/>
    </row>
    <row r="25" spans="1:21" ht="24" customHeight="1">
      <c r="A25" s="128" t="s">
        <v>129</v>
      </c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40"/>
      <c r="U25" s="40"/>
    </row>
    <row r="26" spans="1:21" ht="24" customHeight="1">
      <c r="A26" s="29">
        <v>1</v>
      </c>
      <c r="B26" s="14" t="s">
        <v>66</v>
      </c>
      <c r="C26" s="29">
        <v>1961</v>
      </c>
      <c r="D26" s="29" t="s">
        <v>80</v>
      </c>
      <c r="E26" s="29" t="s">
        <v>81</v>
      </c>
      <c r="F26" s="29">
        <v>2</v>
      </c>
      <c r="G26" s="29">
        <v>2</v>
      </c>
      <c r="H26" s="23">
        <v>592.29999999999995</v>
      </c>
      <c r="I26" s="23">
        <v>550.9</v>
      </c>
      <c r="J26" s="23">
        <v>313.7</v>
      </c>
      <c r="K26" s="29">
        <v>27</v>
      </c>
      <c r="L26" s="15">
        <f>N26+O26+P26</f>
        <v>2706084</v>
      </c>
      <c r="M26" s="29"/>
      <c r="N26" s="29"/>
      <c r="O26" s="15">
        <v>2706084</v>
      </c>
      <c r="P26" s="29"/>
      <c r="Q26" s="20">
        <f>L26/I26</f>
        <v>4912.1147213650393</v>
      </c>
      <c r="R26" s="29">
        <v>7822</v>
      </c>
      <c r="S26" s="29" t="s">
        <v>65</v>
      </c>
      <c r="T26" s="40"/>
      <c r="U26" s="40"/>
    </row>
    <row r="27" spans="1:21" ht="24" customHeight="1">
      <c r="A27" s="29">
        <f>A26+1</f>
        <v>2</v>
      </c>
      <c r="B27" s="14" t="s">
        <v>67</v>
      </c>
      <c r="C27" s="29">
        <v>1962</v>
      </c>
      <c r="D27" s="29" t="s">
        <v>80</v>
      </c>
      <c r="E27" s="29" t="s">
        <v>82</v>
      </c>
      <c r="F27" s="29">
        <v>2</v>
      </c>
      <c r="G27" s="29">
        <v>2</v>
      </c>
      <c r="H27" s="23">
        <v>502.5</v>
      </c>
      <c r="I27" s="23">
        <v>442.1</v>
      </c>
      <c r="J27" s="23">
        <v>280.57</v>
      </c>
      <c r="K27" s="29">
        <v>25</v>
      </c>
      <c r="L27" s="15">
        <f t="shared" ref="L27:L37" si="0">N27+O27+P27</f>
        <v>1419136</v>
      </c>
      <c r="M27" s="29"/>
      <c r="N27" s="29"/>
      <c r="O27" s="15">
        <v>1419136</v>
      </c>
      <c r="P27" s="29"/>
      <c r="Q27" s="20">
        <f t="shared" ref="Q27:Q37" si="1">L27/I27</f>
        <v>3209.9886903415513</v>
      </c>
      <c r="R27" s="29">
        <v>7822</v>
      </c>
      <c r="S27" s="29" t="s">
        <v>65</v>
      </c>
      <c r="T27" s="40"/>
      <c r="U27" s="40"/>
    </row>
    <row r="28" spans="1:21" ht="24" customHeight="1">
      <c r="A28" s="29">
        <f t="shared" ref="A28:A37" si="2">A27+1</f>
        <v>3</v>
      </c>
      <c r="B28" s="14" t="s">
        <v>68</v>
      </c>
      <c r="C28" s="29">
        <v>1958</v>
      </c>
      <c r="D28" s="29" t="s">
        <v>80</v>
      </c>
      <c r="E28" s="29" t="s">
        <v>81</v>
      </c>
      <c r="F28" s="29">
        <v>2</v>
      </c>
      <c r="G28" s="29">
        <v>2</v>
      </c>
      <c r="H28" s="23">
        <v>1345.8</v>
      </c>
      <c r="I28" s="23">
        <v>1345.8</v>
      </c>
      <c r="J28" s="23">
        <v>720.55</v>
      </c>
      <c r="K28" s="29">
        <v>34</v>
      </c>
      <c r="L28" s="15">
        <f t="shared" si="0"/>
        <v>3552093</v>
      </c>
      <c r="M28" s="29"/>
      <c r="N28" s="29"/>
      <c r="O28" s="15">
        <v>3552093</v>
      </c>
      <c r="P28" s="29"/>
      <c r="Q28" s="20">
        <f t="shared" si="1"/>
        <v>2639.3914400356666</v>
      </c>
      <c r="R28" s="29">
        <v>7822</v>
      </c>
      <c r="S28" s="29" t="s">
        <v>65</v>
      </c>
      <c r="T28" s="40"/>
      <c r="U28" s="40"/>
    </row>
    <row r="29" spans="1:21" ht="24" customHeight="1">
      <c r="A29" s="29">
        <f t="shared" si="2"/>
        <v>4</v>
      </c>
      <c r="B29" s="14" t="s">
        <v>69</v>
      </c>
      <c r="C29" s="29">
        <v>1917</v>
      </c>
      <c r="D29" s="29" t="s">
        <v>80</v>
      </c>
      <c r="E29" s="29" t="s">
        <v>81</v>
      </c>
      <c r="F29" s="29">
        <v>3</v>
      </c>
      <c r="G29" s="29">
        <v>1</v>
      </c>
      <c r="H29" s="23">
        <v>766.5</v>
      </c>
      <c r="I29" s="23">
        <v>707.4</v>
      </c>
      <c r="J29" s="23">
        <v>344.9</v>
      </c>
      <c r="K29" s="29">
        <v>23</v>
      </c>
      <c r="L29" s="15">
        <f t="shared" si="0"/>
        <v>2154879</v>
      </c>
      <c r="M29" s="29"/>
      <c r="N29" s="29"/>
      <c r="O29" s="15">
        <v>2154879</v>
      </c>
      <c r="P29" s="29"/>
      <c r="Q29" s="20">
        <f t="shared" si="1"/>
        <v>3046.1959287531809</v>
      </c>
      <c r="R29" s="29">
        <v>7822</v>
      </c>
      <c r="S29" s="29" t="s">
        <v>65</v>
      </c>
      <c r="T29" s="40"/>
      <c r="U29" s="40"/>
    </row>
    <row r="30" spans="1:21" ht="24" customHeight="1">
      <c r="A30" s="29">
        <f t="shared" si="2"/>
        <v>5</v>
      </c>
      <c r="B30" s="14" t="s">
        <v>70</v>
      </c>
      <c r="C30" s="29">
        <v>1965</v>
      </c>
      <c r="D30" s="29" t="s">
        <v>80</v>
      </c>
      <c r="E30" s="29" t="s">
        <v>81</v>
      </c>
      <c r="F30" s="29">
        <v>2</v>
      </c>
      <c r="G30" s="29">
        <v>3</v>
      </c>
      <c r="H30" s="23">
        <v>870.1</v>
      </c>
      <c r="I30" s="23">
        <v>670.2</v>
      </c>
      <c r="J30" s="23">
        <v>552.89</v>
      </c>
      <c r="K30" s="29">
        <v>26</v>
      </c>
      <c r="L30" s="15">
        <f t="shared" si="0"/>
        <v>4352566</v>
      </c>
      <c r="M30" s="29"/>
      <c r="N30" s="29"/>
      <c r="O30" s="15">
        <v>4352566</v>
      </c>
      <c r="P30" s="29"/>
      <c r="Q30" s="20">
        <f t="shared" si="1"/>
        <v>6494.4285287973735</v>
      </c>
      <c r="R30" s="29">
        <v>7822</v>
      </c>
      <c r="S30" s="29" t="s">
        <v>65</v>
      </c>
      <c r="T30" s="40"/>
      <c r="U30" s="40"/>
    </row>
    <row r="31" spans="1:21" ht="24" customHeight="1">
      <c r="A31" s="29">
        <f t="shared" si="2"/>
        <v>6</v>
      </c>
      <c r="B31" s="14" t="s">
        <v>72</v>
      </c>
      <c r="C31" s="29">
        <v>1917</v>
      </c>
      <c r="D31" s="29" t="s">
        <v>80</v>
      </c>
      <c r="E31" s="29" t="s">
        <v>81</v>
      </c>
      <c r="F31" s="29">
        <v>3</v>
      </c>
      <c r="G31" s="29">
        <v>1</v>
      </c>
      <c r="H31" s="23">
        <v>438.3</v>
      </c>
      <c r="I31" s="23">
        <v>438.3</v>
      </c>
      <c r="J31" s="23">
        <v>266.39</v>
      </c>
      <c r="K31" s="29">
        <v>21</v>
      </c>
      <c r="L31" s="15">
        <f t="shared" si="0"/>
        <v>1202127</v>
      </c>
      <c r="M31" s="29"/>
      <c r="N31" s="29"/>
      <c r="O31" s="15">
        <v>1202127</v>
      </c>
      <c r="P31" s="29"/>
      <c r="Q31" s="20">
        <f t="shared" si="1"/>
        <v>2742.7036276522927</v>
      </c>
      <c r="R31" s="29">
        <v>7822</v>
      </c>
      <c r="S31" s="29" t="s">
        <v>65</v>
      </c>
      <c r="T31" s="40"/>
      <c r="U31" s="40"/>
    </row>
    <row r="32" spans="1:21" ht="24" customHeight="1">
      <c r="A32" s="29">
        <f t="shared" si="2"/>
        <v>7</v>
      </c>
      <c r="B32" s="14" t="s">
        <v>73</v>
      </c>
      <c r="C32" s="29">
        <v>1977</v>
      </c>
      <c r="D32" s="29" t="s">
        <v>80</v>
      </c>
      <c r="E32" s="29" t="s">
        <v>81</v>
      </c>
      <c r="F32" s="29">
        <v>5</v>
      </c>
      <c r="G32" s="29">
        <v>4</v>
      </c>
      <c r="H32" s="23">
        <v>3655</v>
      </c>
      <c r="I32" s="23">
        <v>3655</v>
      </c>
      <c r="J32" s="23">
        <v>2511.63</v>
      </c>
      <c r="K32" s="29">
        <v>170</v>
      </c>
      <c r="L32" s="15">
        <f t="shared" si="0"/>
        <v>3401733</v>
      </c>
      <c r="M32" s="29"/>
      <c r="N32" s="29"/>
      <c r="O32" s="15">
        <v>3401733</v>
      </c>
      <c r="P32" s="29"/>
      <c r="Q32" s="20">
        <f>L32/I32</f>
        <v>930.70670314637482</v>
      </c>
      <c r="R32" s="29">
        <v>7822</v>
      </c>
      <c r="S32" s="29" t="s">
        <v>65</v>
      </c>
      <c r="T32" s="40"/>
      <c r="U32" s="40"/>
    </row>
    <row r="33" spans="1:23" ht="24" customHeight="1">
      <c r="A33" s="29">
        <f t="shared" si="2"/>
        <v>8</v>
      </c>
      <c r="B33" s="14" t="s">
        <v>74</v>
      </c>
      <c r="C33" s="29">
        <v>1963</v>
      </c>
      <c r="D33" s="29" t="s">
        <v>80</v>
      </c>
      <c r="E33" s="29" t="s">
        <v>81</v>
      </c>
      <c r="F33" s="29">
        <v>2</v>
      </c>
      <c r="G33" s="29">
        <v>1</v>
      </c>
      <c r="H33" s="23">
        <v>719.8</v>
      </c>
      <c r="I33" s="23">
        <v>461.7</v>
      </c>
      <c r="J33" s="23">
        <v>107.4</v>
      </c>
      <c r="K33" s="29">
        <v>46</v>
      </c>
      <c r="L33" s="15">
        <f t="shared" si="0"/>
        <v>1763431</v>
      </c>
      <c r="M33" s="29"/>
      <c r="N33" s="29"/>
      <c r="O33" s="15">
        <v>1763431</v>
      </c>
      <c r="P33" s="29"/>
      <c r="Q33" s="20">
        <f t="shared" si="1"/>
        <v>3819.4303660385531</v>
      </c>
      <c r="R33" s="29">
        <v>7822</v>
      </c>
      <c r="S33" s="29" t="s">
        <v>65</v>
      </c>
      <c r="T33" s="40"/>
      <c r="U33" s="40"/>
    </row>
    <row r="34" spans="1:23" ht="24" customHeight="1">
      <c r="A34" s="29">
        <f t="shared" si="2"/>
        <v>9</v>
      </c>
      <c r="B34" s="14" t="s">
        <v>75</v>
      </c>
      <c r="C34" s="29">
        <v>1977</v>
      </c>
      <c r="D34" s="29" t="s">
        <v>80</v>
      </c>
      <c r="E34" s="29" t="s">
        <v>84</v>
      </c>
      <c r="F34" s="29">
        <v>5</v>
      </c>
      <c r="G34" s="29">
        <v>4</v>
      </c>
      <c r="H34" s="23">
        <v>3209.1</v>
      </c>
      <c r="I34" s="23">
        <v>2125.9</v>
      </c>
      <c r="J34" s="23">
        <v>1811.3</v>
      </c>
      <c r="K34" s="29">
        <v>101</v>
      </c>
      <c r="L34" s="15">
        <v>2572091</v>
      </c>
      <c r="M34" s="29"/>
      <c r="N34" s="29"/>
      <c r="O34" s="15">
        <v>2572091</v>
      </c>
      <c r="P34" s="29"/>
      <c r="Q34" s="20">
        <f t="shared" si="1"/>
        <v>1209.8833435250951</v>
      </c>
      <c r="R34" s="29">
        <v>7822</v>
      </c>
      <c r="S34" s="29" t="s">
        <v>65</v>
      </c>
      <c r="T34" s="40"/>
      <c r="U34" s="40"/>
    </row>
    <row r="35" spans="1:23" ht="24" customHeight="1">
      <c r="A35" s="29">
        <f t="shared" si="2"/>
        <v>10</v>
      </c>
      <c r="B35" s="14" t="s">
        <v>89</v>
      </c>
      <c r="C35" s="29">
        <v>1974</v>
      </c>
      <c r="D35" s="29" t="s">
        <v>80</v>
      </c>
      <c r="E35" s="29" t="s">
        <v>85</v>
      </c>
      <c r="F35" s="29">
        <v>5</v>
      </c>
      <c r="G35" s="29">
        <v>5</v>
      </c>
      <c r="H35" s="23">
        <v>3970.6</v>
      </c>
      <c r="I35" s="23">
        <v>3970.6</v>
      </c>
      <c r="J35" s="23">
        <v>2778.35</v>
      </c>
      <c r="K35" s="29">
        <v>121</v>
      </c>
      <c r="L35" s="15">
        <f t="shared" si="0"/>
        <v>2660626</v>
      </c>
      <c r="M35" s="29"/>
      <c r="N35" s="29"/>
      <c r="O35" s="15">
        <v>2660626</v>
      </c>
      <c r="P35" s="29"/>
      <c r="Q35" s="20">
        <f t="shared" si="1"/>
        <v>670.08159975822298</v>
      </c>
      <c r="R35" s="29">
        <v>7822</v>
      </c>
      <c r="S35" s="29" t="s">
        <v>65</v>
      </c>
      <c r="T35" s="40"/>
      <c r="U35" s="40"/>
    </row>
    <row r="36" spans="1:23" ht="24" customHeight="1">
      <c r="A36" s="29">
        <f t="shared" si="2"/>
        <v>11</v>
      </c>
      <c r="B36" s="14" t="s">
        <v>88</v>
      </c>
      <c r="C36" s="29">
        <v>1959</v>
      </c>
      <c r="D36" s="29" t="s">
        <v>80</v>
      </c>
      <c r="E36" s="29" t="s">
        <v>81</v>
      </c>
      <c r="F36" s="29">
        <v>2</v>
      </c>
      <c r="G36" s="29">
        <v>2</v>
      </c>
      <c r="H36" s="23">
        <v>592</v>
      </c>
      <c r="I36" s="23">
        <v>545.20000000000005</v>
      </c>
      <c r="J36" s="23">
        <v>344.48</v>
      </c>
      <c r="K36" s="29">
        <v>32</v>
      </c>
      <c r="L36" s="15">
        <f t="shared" si="0"/>
        <v>1458499</v>
      </c>
      <c r="M36" s="29"/>
      <c r="N36" s="29"/>
      <c r="O36" s="15">
        <v>1458499</v>
      </c>
      <c r="P36" s="29"/>
      <c r="Q36" s="20">
        <f t="shared" si="1"/>
        <v>2675.1632428466614</v>
      </c>
      <c r="R36" s="29">
        <v>7822</v>
      </c>
      <c r="S36" s="29" t="s">
        <v>65</v>
      </c>
      <c r="T36" s="40"/>
      <c r="U36" s="40"/>
    </row>
    <row r="37" spans="1:23" ht="24" customHeight="1">
      <c r="A37" s="29">
        <f t="shared" si="2"/>
        <v>12</v>
      </c>
      <c r="B37" s="14" t="s">
        <v>92</v>
      </c>
      <c r="C37" s="29">
        <v>1959</v>
      </c>
      <c r="D37" s="29" t="s">
        <v>80</v>
      </c>
      <c r="E37" s="29" t="s">
        <v>81</v>
      </c>
      <c r="F37" s="29">
        <v>3</v>
      </c>
      <c r="G37" s="29">
        <v>4</v>
      </c>
      <c r="H37" s="23">
        <v>2824.9</v>
      </c>
      <c r="I37" s="23">
        <v>1991.7</v>
      </c>
      <c r="J37" s="23">
        <v>1721.5</v>
      </c>
      <c r="K37" s="29">
        <v>43</v>
      </c>
      <c r="L37" s="15">
        <f t="shared" si="0"/>
        <v>3902737</v>
      </c>
      <c r="M37" s="29"/>
      <c r="N37" s="29"/>
      <c r="O37" s="15">
        <v>3902737</v>
      </c>
      <c r="P37" s="29"/>
      <c r="Q37" s="20">
        <f t="shared" si="1"/>
        <v>1959.5004267710999</v>
      </c>
      <c r="R37" s="29">
        <v>7822</v>
      </c>
      <c r="S37" s="29" t="s">
        <v>65</v>
      </c>
      <c r="T37" s="40"/>
      <c r="U37" s="40"/>
    </row>
    <row r="38" spans="1:23">
      <c r="A38" s="108" t="s">
        <v>42</v>
      </c>
      <c r="B38" s="108"/>
      <c r="C38" s="12"/>
      <c r="D38" s="12"/>
      <c r="E38" s="12"/>
      <c r="F38" s="12"/>
      <c r="G38" s="12"/>
      <c r="H38" s="53">
        <f>SUM(H26:H37)</f>
        <v>19486.900000000001</v>
      </c>
      <c r="I38" s="53">
        <f>SUM(I26:I37)</f>
        <v>16904.800000000003</v>
      </c>
      <c r="J38" s="53">
        <f>SUM(J26:J37)</f>
        <v>11753.659999999998</v>
      </c>
      <c r="K38" s="13">
        <f>SUM(K26:K37)</f>
        <v>669</v>
      </c>
      <c r="L38" s="58">
        <f>SUM(L26:L37)</f>
        <v>31146002</v>
      </c>
      <c r="M38" s="13">
        <f>SUM(M26:M36)</f>
        <v>0</v>
      </c>
      <c r="N38" s="13">
        <f>SUM(N26:N36)</f>
        <v>0</v>
      </c>
      <c r="O38" s="58">
        <f>SUM(O26:O37)</f>
        <v>31146002</v>
      </c>
      <c r="P38" s="12"/>
      <c r="Q38" s="29"/>
      <c r="R38" s="12"/>
      <c r="S38" s="12"/>
      <c r="U38" s="42"/>
      <c r="V38" s="43"/>
      <c r="W38" s="43"/>
    </row>
    <row r="39" spans="1:23" ht="36.75" customHeight="1">
      <c r="A39" s="114" t="s">
        <v>41</v>
      </c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15"/>
    </row>
    <row r="40" spans="1:23" ht="22.5">
      <c r="A40" s="121" t="s">
        <v>128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3"/>
    </row>
    <row r="41" spans="1:23">
      <c r="A41" s="29">
        <v>1</v>
      </c>
      <c r="B41" s="26" t="s">
        <v>87</v>
      </c>
      <c r="C41" s="29">
        <v>1974</v>
      </c>
      <c r="D41" s="29" t="s">
        <v>80</v>
      </c>
      <c r="E41" s="12" t="s">
        <v>85</v>
      </c>
      <c r="F41" s="29">
        <v>5</v>
      </c>
      <c r="G41" s="29">
        <v>6</v>
      </c>
      <c r="H41" s="23">
        <v>4364.8999999999996</v>
      </c>
      <c r="I41" s="23">
        <v>4364.8999999999996</v>
      </c>
      <c r="J41" s="23">
        <v>2872.7</v>
      </c>
      <c r="K41" s="29">
        <v>144</v>
      </c>
      <c r="L41" s="15">
        <f t="shared" ref="L41:L49" si="3">N41+O41+P41</f>
        <v>2978035</v>
      </c>
      <c r="M41" s="29"/>
      <c r="N41" s="29"/>
      <c r="O41" s="15">
        <v>2978035</v>
      </c>
      <c r="P41" s="29"/>
      <c r="Q41" s="23">
        <f>L41/I41</f>
        <v>682.2687804989805</v>
      </c>
      <c r="R41" s="29">
        <v>7920</v>
      </c>
      <c r="S41" s="29" t="s">
        <v>78</v>
      </c>
    </row>
    <row r="42" spans="1:23">
      <c r="A42" s="27">
        <f>A41+1</f>
        <v>2</v>
      </c>
      <c r="B42" s="26" t="s">
        <v>71</v>
      </c>
      <c r="C42" s="29">
        <v>1958</v>
      </c>
      <c r="D42" s="29" t="s">
        <v>80</v>
      </c>
      <c r="E42" s="12" t="s">
        <v>83</v>
      </c>
      <c r="F42" s="29">
        <v>1</v>
      </c>
      <c r="G42" s="29">
        <v>1</v>
      </c>
      <c r="H42" s="23">
        <v>175.9</v>
      </c>
      <c r="I42" s="23">
        <v>175.9</v>
      </c>
      <c r="J42" s="23">
        <v>175.9</v>
      </c>
      <c r="K42" s="29">
        <v>7</v>
      </c>
      <c r="L42" s="15">
        <f t="shared" si="3"/>
        <v>1035489</v>
      </c>
      <c r="M42" s="29"/>
      <c r="N42" s="29"/>
      <c r="O42" s="15">
        <v>1035489</v>
      </c>
      <c r="P42" s="29"/>
      <c r="Q42" s="23">
        <f>L42/I42</f>
        <v>5886.8050028425241</v>
      </c>
      <c r="R42" s="29">
        <v>7920</v>
      </c>
      <c r="S42" s="29" t="s">
        <v>78</v>
      </c>
    </row>
    <row r="43" spans="1:23">
      <c r="A43" s="27">
        <f t="shared" ref="A43:A54" si="4">A42+1</f>
        <v>3</v>
      </c>
      <c r="B43" s="26" t="s">
        <v>103</v>
      </c>
      <c r="C43" s="29">
        <v>1966</v>
      </c>
      <c r="D43" s="29" t="s">
        <v>80</v>
      </c>
      <c r="E43" s="12" t="s">
        <v>110</v>
      </c>
      <c r="F43" s="29">
        <v>5</v>
      </c>
      <c r="G43" s="29">
        <v>3</v>
      </c>
      <c r="H43" s="23">
        <v>2671.1</v>
      </c>
      <c r="I43" s="23">
        <v>2017.3</v>
      </c>
      <c r="J43" s="23">
        <v>1311.11</v>
      </c>
      <c r="K43" s="29">
        <v>106</v>
      </c>
      <c r="L43" s="15">
        <f t="shared" si="3"/>
        <v>2907827</v>
      </c>
      <c r="M43" s="29"/>
      <c r="N43" s="29"/>
      <c r="O43" s="15">
        <v>2907827</v>
      </c>
      <c r="P43" s="29"/>
      <c r="Q43" s="23">
        <f t="shared" ref="Q43:Q49" si="5">L43/I43</f>
        <v>1441.4450007435682</v>
      </c>
      <c r="R43" s="29">
        <v>7920</v>
      </c>
      <c r="S43" s="29" t="s">
        <v>78</v>
      </c>
    </row>
    <row r="44" spans="1:23" ht="24" customHeight="1">
      <c r="A44" s="27">
        <f t="shared" si="4"/>
        <v>4</v>
      </c>
      <c r="B44" s="14" t="s">
        <v>104</v>
      </c>
      <c r="C44" s="29">
        <v>1960</v>
      </c>
      <c r="D44" s="29" t="s">
        <v>80</v>
      </c>
      <c r="E44" s="29" t="s">
        <v>82</v>
      </c>
      <c r="F44" s="29">
        <v>2</v>
      </c>
      <c r="G44" s="29">
        <v>1</v>
      </c>
      <c r="H44" s="23">
        <v>482.2</v>
      </c>
      <c r="I44" s="23">
        <v>482.2</v>
      </c>
      <c r="J44" s="23">
        <v>346.19</v>
      </c>
      <c r="K44" s="29">
        <v>17</v>
      </c>
      <c r="L44" s="15">
        <f t="shared" si="3"/>
        <v>1430525</v>
      </c>
      <c r="M44" s="29"/>
      <c r="N44" s="29"/>
      <c r="O44" s="15">
        <v>1430525</v>
      </c>
      <c r="P44" s="29"/>
      <c r="Q44" s="23">
        <f>L44/I44</f>
        <v>2966.6632102861886</v>
      </c>
      <c r="R44" s="29">
        <v>7920</v>
      </c>
      <c r="S44" s="29" t="s">
        <v>78</v>
      </c>
    </row>
    <row r="45" spans="1:23">
      <c r="A45" s="27">
        <f t="shared" si="4"/>
        <v>5</v>
      </c>
      <c r="B45" s="26" t="s">
        <v>105</v>
      </c>
      <c r="C45" s="29">
        <v>1961</v>
      </c>
      <c r="D45" s="29" t="s">
        <v>80</v>
      </c>
      <c r="E45" s="29" t="s">
        <v>81</v>
      </c>
      <c r="F45" s="29">
        <v>3</v>
      </c>
      <c r="G45" s="29">
        <v>2</v>
      </c>
      <c r="H45" s="23">
        <v>996.8</v>
      </c>
      <c r="I45" s="23">
        <v>921.2</v>
      </c>
      <c r="J45" s="23">
        <v>613.92999999999995</v>
      </c>
      <c r="K45" s="29">
        <v>41</v>
      </c>
      <c r="L45" s="15">
        <f t="shared" si="3"/>
        <v>1862600</v>
      </c>
      <c r="M45" s="29"/>
      <c r="N45" s="29"/>
      <c r="O45" s="15">
        <v>1862600</v>
      </c>
      <c r="P45" s="29"/>
      <c r="Q45" s="23">
        <f t="shared" si="5"/>
        <v>2021.9279201042118</v>
      </c>
      <c r="R45" s="29">
        <v>7920</v>
      </c>
      <c r="S45" s="29" t="s">
        <v>78</v>
      </c>
    </row>
    <row r="46" spans="1:23">
      <c r="A46" s="27">
        <f t="shared" si="4"/>
        <v>6</v>
      </c>
      <c r="B46" s="26" t="s">
        <v>106</v>
      </c>
      <c r="C46" s="29">
        <v>1975</v>
      </c>
      <c r="D46" s="29" t="s">
        <v>80</v>
      </c>
      <c r="E46" s="29" t="s">
        <v>84</v>
      </c>
      <c r="F46" s="29">
        <v>5</v>
      </c>
      <c r="G46" s="29">
        <v>6</v>
      </c>
      <c r="H46" s="23">
        <v>5023.3999999999996</v>
      </c>
      <c r="I46" s="23">
        <v>4578.3999999999996</v>
      </c>
      <c r="J46" s="23">
        <v>2958.48</v>
      </c>
      <c r="K46" s="29">
        <v>159</v>
      </c>
      <c r="L46" s="15">
        <f t="shared" si="3"/>
        <v>4622903</v>
      </c>
      <c r="M46" s="29"/>
      <c r="N46" s="29"/>
      <c r="O46" s="15">
        <v>4622903</v>
      </c>
      <c r="P46" s="29"/>
      <c r="Q46" s="23">
        <f t="shared" si="5"/>
        <v>1009.7202079329024</v>
      </c>
      <c r="R46" s="29">
        <v>7920</v>
      </c>
      <c r="S46" s="29" t="s">
        <v>78</v>
      </c>
    </row>
    <row r="47" spans="1:23">
      <c r="A47" s="27">
        <f t="shared" si="4"/>
        <v>7</v>
      </c>
      <c r="B47" s="26" t="s">
        <v>107</v>
      </c>
      <c r="C47" s="29">
        <v>1981</v>
      </c>
      <c r="D47" s="29" t="s">
        <v>80</v>
      </c>
      <c r="E47" s="29" t="s">
        <v>81</v>
      </c>
      <c r="F47" s="29">
        <v>9</v>
      </c>
      <c r="G47" s="29">
        <v>1</v>
      </c>
      <c r="H47" s="23">
        <v>3946.8</v>
      </c>
      <c r="I47" s="23">
        <v>3774</v>
      </c>
      <c r="J47" s="23">
        <v>2446.89</v>
      </c>
      <c r="K47" s="29">
        <v>126</v>
      </c>
      <c r="L47" s="15">
        <v>4780489</v>
      </c>
      <c r="M47" s="29"/>
      <c r="N47" s="29"/>
      <c r="O47" s="15">
        <v>4780489</v>
      </c>
      <c r="P47" s="29"/>
      <c r="Q47" s="23">
        <f t="shared" si="5"/>
        <v>1266.690249072602</v>
      </c>
      <c r="R47" s="29">
        <v>7920</v>
      </c>
      <c r="S47" s="29" t="s">
        <v>78</v>
      </c>
    </row>
    <row r="48" spans="1:23">
      <c r="A48" s="27">
        <f t="shared" si="4"/>
        <v>8</v>
      </c>
      <c r="B48" s="26" t="s">
        <v>108</v>
      </c>
      <c r="C48" s="29">
        <v>1960</v>
      </c>
      <c r="D48" s="29" t="s">
        <v>80</v>
      </c>
      <c r="E48" s="29" t="s">
        <v>81</v>
      </c>
      <c r="F48" s="29">
        <v>2</v>
      </c>
      <c r="G48" s="29">
        <v>1</v>
      </c>
      <c r="H48" s="23">
        <v>629.70000000000005</v>
      </c>
      <c r="I48" s="23">
        <v>445.8</v>
      </c>
      <c r="J48" s="23">
        <v>246.5</v>
      </c>
      <c r="K48" s="29">
        <v>14</v>
      </c>
      <c r="L48" s="15">
        <f t="shared" si="3"/>
        <v>1408601</v>
      </c>
      <c r="M48" s="29"/>
      <c r="N48" s="29"/>
      <c r="O48" s="15">
        <v>1408601</v>
      </c>
      <c r="P48" s="29"/>
      <c r="Q48" s="23">
        <f t="shared" si="5"/>
        <v>3159.7151188873931</v>
      </c>
      <c r="R48" s="29">
        <v>7920</v>
      </c>
      <c r="S48" s="29" t="s">
        <v>78</v>
      </c>
    </row>
    <row r="49" spans="1:19">
      <c r="A49" s="27">
        <f t="shared" si="4"/>
        <v>9</v>
      </c>
      <c r="B49" s="26" t="s">
        <v>109</v>
      </c>
      <c r="C49" s="29">
        <v>1954</v>
      </c>
      <c r="D49" s="29" t="s">
        <v>80</v>
      </c>
      <c r="E49" s="29" t="s">
        <v>81</v>
      </c>
      <c r="F49" s="29">
        <v>2</v>
      </c>
      <c r="G49" s="29">
        <v>2</v>
      </c>
      <c r="H49" s="23">
        <v>794.5</v>
      </c>
      <c r="I49" s="23">
        <v>725.9</v>
      </c>
      <c r="J49" s="23">
        <v>350.43</v>
      </c>
      <c r="K49" s="29">
        <v>20</v>
      </c>
      <c r="L49" s="15">
        <f t="shared" si="3"/>
        <v>1957055</v>
      </c>
      <c r="M49" s="29"/>
      <c r="N49" s="29"/>
      <c r="O49" s="15">
        <v>1957055</v>
      </c>
      <c r="P49" s="29"/>
      <c r="Q49" s="23">
        <f t="shared" si="5"/>
        <v>2696.0393993663038</v>
      </c>
      <c r="R49" s="29">
        <v>7920</v>
      </c>
      <c r="S49" s="29" t="s">
        <v>78</v>
      </c>
    </row>
    <row r="50" spans="1:19">
      <c r="A50" s="27">
        <f t="shared" si="4"/>
        <v>10</v>
      </c>
      <c r="B50" s="26" t="s">
        <v>111</v>
      </c>
      <c r="C50" s="29">
        <v>1952</v>
      </c>
      <c r="D50" s="29" t="s">
        <v>80</v>
      </c>
      <c r="E50" s="29" t="s">
        <v>81</v>
      </c>
      <c r="F50" s="29">
        <v>2</v>
      </c>
      <c r="G50" s="29">
        <v>2</v>
      </c>
      <c r="H50" s="23">
        <v>750.6</v>
      </c>
      <c r="I50" s="23">
        <v>750.6</v>
      </c>
      <c r="J50" s="23">
        <v>383.3</v>
      </c>
      <c r="K50" s="29">
        <v>17</v>
      </c>
      <c r="L50" s="15">
        <v>1081998</v>
      </c>
      <c r="M50" s="29"/>
      <c r="N50" s="29"/>
      <c r="O50" s="15">
        <v>1081998</v>
      </c>
      <c r="P50" s="29"/>
      <c r="Q50" s="23">
        <f t="shared" ref="Q50:Q55" si="6">L50/I50</f>
        <v>1441.5107913669065</v>
      </c>
      <c r="R50" s="29">
        <v>7920</v>
      </c>
      <c r="S50" s="29" t="s">
        <v>78</v>
      </c>
    </row>
    <row r="51" spans="1:19" s="47" customFormat="1">
      <c r="A51" s="27">
        <f t="shared" si="4"/>
        <v>11</v>
      </c>
      <c r="B51" s="17" t="s">
        <v>112</v>
      </c>
      <c r="C51" s="29">
        <v>1952</v>
      </c>
      <c r="D51" s="29" t="s">
        <v>80</v>
      </c>
      <c r="E51" s="29" t="s">
        <v>81</v>
      </c>
      <c r="F51" s="29">
        <v>2</v>
      </c>
      <c r="G51" s="29">
        <v>1</v>
      </c>
      <c r="H51" s="23">
        <v>411.3</v>
      </c>
      <c r="I51" s="23">
        <v>411.3</v>
      </c>
      <c r="J51" s="23">
        <v>316.8</v>
      </c>
      <c r="K51" s="29">
        <v>12</v>
      </c>
      <c r="L51" s="15">
        <v>865317</v>
      </c>
      <c r="M51" s="29"/>
      <c r="N51" s="29"/>
      <c r="O51" s="15">
        <v>865317</v>
      </c>
      <c r="P51" s="29"/>
      <c r="Q51" s="23">
        <f t="shared" si="6"/>
        <v>2103.8584974471187</v>
      </c>
      <c r="R51" s="29">
        <v>7920</v>
      </c>
      <c r="S51" s="29" t="s">
        <v>78</v>
      </c>
    </row>
    <row r="52" spans="1:19">
      <c r="A52" s="27">
        <f t="shared" si="4"/>
        <v>12</v>
      </c>
      <c r="B52" s="26" t="s">
        <v>113</v>
      </c>
      <c r="C52" s="29">
        <v>1951</v>
      </c>
      <c r="D52" s="29" t="s">
        <v>80</v>
      </c>
      <c r="E52" s="29" t="s">
        <v>81</v>
      </c>
      <c r="F52" s="29">
        <v>2</v>
      </c>
      <c r="G52" s="29">
        <v>1</v>
      </c>
      <c r="H52" s="23">
        <v>799.7</v>
      </c>
      <c r="I52" s="23">
        <v>518.6</v>
      </c>
      <c r="J52" s="23">
        <v>518.6</v>
      </c>
      <c r="K52" s="29">
        <v>18</v>
      </c>
      <c r="L52" s="15">
        <v>2131126</v>
      </c>
      <c r="M52" s="29"/>
      <c r="N52" s="29"/>
      <c r="O52" s="15">
        <v>2131126</v>
      </c>
      <c r="P52" s="29"/>
      <c r="Q52" s="23">
        <f t="shared" si="6"/>
        <v>4109.3829541072118</v>
      </c>
      <c r="R52" s="29">
        <v>7920</v>
      </c>
      <c r="S52" s="29" t="s">
        <v>78</v>
      </c>
    </row>
    <row r="53" spans="1:19">
      <c r="A53" s="27">
        <f t="shared" si="4"/>
        <v>13</v>
      </c>
      <c r="B53" s="26" t="s">
        <v>114</v>
      </c>
      <c r="C53" s="29">
        <v>1959</v>
      </c>
      <c r="D53" s="29" t="s">
        <v>80</v>
      </c>
      <c r="E53" s="29" t="s">
        <v>81</v>
      </c>
      <c r="F53" s="29">
        <v>2</v>
      </c>
      <c r="G53" s="29">
        <v>2</v>
      </c>
      <c r="H53" s="23">
        <v>490.5</v>
      </c>
      <c r="I53" s="23">
        <v>442</v>
      </c>
      <c r="J53" s="23">
        <v>442</v>
      </c>
      <c r="K53" s="29">
        <v>21</v>
      </c>
      <c r="L53" s="15">
        <v>1408569</v>
      </c>
      <c r="M53" s="29"/>
      <c r="N53" s="29"/>
      <c r="O53" s="15">
        <v>1408569</v>
      </c>
      <c r="P53" s="29"/>
      <c r="Q53" s="23">
        <f t="shared" si="6"/>
        <v>3186.8076923076924</v>
      </c>
      <c r="R53" s="29">
        <v>7920</v>
      </c>
      <c r="S53" s="29" t="s">
        <v>78</v>
      </c>
    </row>
    <row r="54" spans="1:19">
      <c r="A54" s="27">
        <f t="shared" si="4"/>
        <v>14</v>
      </c>
      <c r="B54" s="26" t="s">
        <v>115</v>
      </c>
      <c r="C54" s="29">
        <v>1962</v>
      </c>
      <c r="D54" s="29" t="s">
        <v>80</v>
      </c>
      <c r="E54" s="29" t="s">
        <v>81</v>
      </c>
      <c r="F54" s="29">
        <v>2</v>
      </c>
      <c r="G54" s="29">
        <v>1</v>
      </c>
      <c r="H54" s="23">
        <v>326.3</v>
      </c>
      <c r="I54" s="23">
        <v>294.89999999999998</v>
      </c>
      <c r="J54" s="23">
        <v>294.89999999999998</v>
      </c>
      <c r="K54" s="29">
        <v>23</v>
      </c>
      <c r="L54" s="15">
        <v>716851</v>
      </c>
      <c r="M54" s="29"/>
      <c r="N54" s="29"/>
      <c r="O54" s="15">
        <v>716851</v>
      </c>
      <c r="P54" s="29"/>
      <c r="Q54" s="23">
        <f>L54/I54</f>
        <v>2430.8273991183455</v>
      </c>
      <c r="R54" s="29">
        <v>7920</v>
      </c>
      <c r="S54" s="29" t="s">
        <v>78</v>
      </c>
    </row>
    <row r="55" spans="1:19" s="47" customFormat="1">
      <c r="A55" s="29">
        <v>15</v>
      </c>
      <c r="B55" s="59" t="s">
        <v>117</v>
      </c>
      <c r="C55" s="29">
        <v>1976</v>
      </c>
      <c r="D55" s="29" t="s">
        <v>80</v>
      </c>
      <c r="E55" s="29" t="s">
        <v>81</v>
      </c>
      <c r="F55" s="29">
        <v>5</v>
      </c>
      <c r="G55" s="29">
        <v>1</v>
      </c>
      <c r="H55" s="23">
        <v>4763.3</v>
      </c>
      <c r="I55" s="23">
        <v>2443.9</v>
      </c>
      <c r="J55" s="23">
        <v>1658.38</v>
      </c>
      <c r="K55" s="29">
        <v>176</v>
      </c>
      <c r="L55" s="15">
        <v>2782753</v>
      </c>
      <c r="M55" s="29"/>
      <c r="N55" s="29"/>
      <c r="O55" s="15">
        <v>2782753</v>
      </c>
      <c r="P55" s="29"/>
      <c r="Q55" s="23">
        <f t="shared" si="6"/>
        <v>1138.6525635255125</v>
      </c>
      <c r="R55" s="29">
        <v>7920</v>
      </c>
      <c r="S55" s="29" t="s">
        <v>78</v>
      </c>
    </row>
    <row r="56" spans="1:19" s="47" customFormat="1">
      <c r="A56" s="29">
        <v>16</v>
      </c>
      <c r="B56" s="59" t="s">
        <v>118</v>
      </c>
      <c r="C56" s="29">
        <v>1960</v>
      </c>
      <c r="D56" s="29" t="s">
        <v>80</v>
      </c>
      <c r="E56" s="29" t="s">
        <v>81</v>
      </c>
      <c r="F56" s="29">
        <v>2</v>
      </c>
      <c r="G56" s="29">
        <v>2</v>
      </c>
      <c r="H56" s="23">
        <v>607.20000000000005</v>
      </c>
      <c r="I56" s="23">
        <v>558.1</v>
      </c>
      <c r="J56" s="23">
        <v>406.1</v>
      </c>
      <c r="K56" s="29">
        <v>41</v>
      </c>
      <c r="L56" s="15">
        <v>1717486</v>
      </c>
      <c r="M56" s="29"/>
      <c r="N56" s="29"/>
      <c r="O56" s="15">
        <v>1717486</v>
      </c>
      <c r="P56" s="29"/>
      <c r="Q56" s="23">
        <v>3077.38</v>
      </c>
      <c r="R56" s="29">
        <v>7920</v>
      </c>
      <c r="S56" s="29" t="s">
        <v>78</v>
      </c>
    </row>
    <row r="57" spans="1:19" s="47" customFormat="1" ht="24" customHeight="1">
      <c r="A57" s="29">
        <v>17</v>
      </c>
      <c r="B57" s="59" t="s">
        <v>119</v>
      </c>
      <c r="C57" s="29">
        <v>1959</v>
      </c>
      <c r="D57" s="29" t="s">
        <v>80</v>
      </c>
      <c r="E57" s="29" t="s">
        <v>125</v>
      </c>
      <c r="F57" s="29">
        <v>2</v>
      </c>
      <c r="G57" s="29">
        <v>1</v>
      </c>
      <c r="H57" s="23">
        <v>265.10000000000002</v>
      </c>
      <c r="I57" s="23">
        <v>245.1</v>
      </c>
      <c r="J57" s="23">
        <v>187.7</v>
      </c>
      <c r="K57" s="29">
        <v>19</v>
      </c>
      <c r="L57" s="15">
        <v>760568</v>
      </c>
      <c r="M57" s="29"/>
      <c r="N57" s="29"/>
      <c r="O57" s="15">
        <v>760568</v>
      </c>
      <c r="P57" s="29"/>
      <c r="Q57" s="23">
        <v>3103.09</v>
      </c>
      <c r="R57" s="29">
        <v>7920</v>
      </c>
      <c r="S57" s="29" t="s">
        <v>78</v>
      </c>
    </row>
    <row r="58" spans="1:19" s="47" customFormat="1">
      <c r="A58" s="29">
        <v>18</v>
      </c>
      <c r="B58" s="59" t="s">
        <v>120</v>
      </c>
      <c r="C58" s="29">
        <v>1966</v>
      </c>
      <c r="D58" s="29" t="s">
        <v>80</v>
      </c>
      <c r="E58" s="29" t="s">
        <v>81</v>
      </c>
      <c r="F58" s="29">
        <v>5</v>
      </c>
      <c r="G58" s="29">
        <v>4</v>
      </c>
      <c r="H58" s="23">
        <v>4007.7</v>
      </c>
      <c r="I58" s="23">
        <v>3112.3</v>
      </c>
      <c r="J58" s="23">
        <v>2493.4</v>
      </c>
      <c r="K58" s="29">
        <v>198</v>
      </c>
      <c r="L58" s="15">
        <v>3375644</v>
      </c>
      <c r="M58" s="29"/>
      <c r="N58" s="29"/>
      <c r="O58" s="15">
        <v>3375644</v>
      </c>
      <c r="P58" s="29"/>
      <c r="Q58" s="23">
        <v>1084.6099999999999</v>
      </c>
      <c r="R58" s="29">
        <v>7920</v>
      </c>
      <c r="S58" s="29" t="s">
        <v>78</v>
      </c>
    </row>
    <row r="59" spans="1:19" s="47" customFormat="1">
      <c r="A59" s="29">
        <v>19</v>
      </c>
      <c r="B59" s="59" t="s">
        <v>126</v>
      </c>
      <c r="C59" s="29">
        <v>1960</v>
      </c>
      <c r="D59" s="29" t="s">
        <v>80</v>
      </c>
      <c r="E59" s="29" t="s">
        <v>81</v>
      </c>
      <c r="F59" s="29">
        <v>2</v>
      </c>
      <c r="G59" s="29">
        <v>2</v>
      </c>
      <c r="H59" s="23">
        <v>602.4</v>
      </c>
      <c r="I59" s="23">
        <v>558</v>
      </c>
      <c r="J59" s="23">
        <v>382.99</v>
      </c>
      <c r="K59" s="29">
        <v>49</v>
      </c>
      <c r="L59" s="15">
        <v>1566787</v>
      </c>
      <c r="M59" s="29"/>
      <c r="N59" s="29"/>
      <c r="O59" s="15">
        <v>1566787</v>
      </c>
      <c r="P59" s="29"/>
      <c r="Q59" s="23">
        <v>2807.86</v>
      </c>
      <c r="R59" s="29">
        <v>7920</v>
      </c>
      <c r="S59" s="29" t="s">
        <v>78</v>
      </c>
    </row>
    <row r="60" spans="1:19" s="47" customFormat="1">
      <c r="A60" s="29">
        <v>20</v>
      </c>
      <c r="B60" s="59" t="s">
        <v>127</v>
      </c>
      <c r="C60" s="29">
        <v>1957</v>
      </c>
      <c r="D60" s="29" t="s">
        <v>80</v>
      </c>
      <c r="E60" s="29" t="s">
        <v>81</v>
      </c>
      <c r="F60" s="29">
        <v>2</v>
      </c>
      <c r="G60" s="29">
        <v>1</v>
      </c>
      <c r="H60" s="23">
        <v>433</v>
      </c>
      <c r="I60" s="23">
        <v>393.8</v>
      </c>
      <c r="J60" s="23">
        <v>393.8</v>
      </c>
      <c r="K60" s="29">
        <v>17</v>
      </c>
      <c r="L60" s="15">
        <v>1041260</v>
      </c>
      <c r="M60" s="29"/>
      <c r="N60" s="29"/>
      <c r="O60" s="15">
        <v>1041260</v>
      </c>
      <c r="P60" s="29"/>
      <c r="Q60" s="23">
        <v>2644.13</v>
      </c>
      <c r="R60" s="29">
        <v>7920</v>
      </c>
      <c r="S60" s="29" t="s">
        <v>78</v>
      </c>
    </row>
    <row r="61" spans="1:19" s="44" customFormat="1" ht="18.75" customHeight="1">
      <c r="A61" s="29">
        <v>21</v>
      </c>
      <c r="B61" s="16" t="s">
        <v>77</v>
      </c>
      <c r="C61" s="29">
        <v>1991</v>
      </c>
      <c r="D61" s="29" t="s">
        <v>80</v>
      </c>
      <c r="E61" s="12" t="s">
        <v>85</v>
      </c>
      <c r="F61" s="29">
        <v>5</v>
      </c>
      <c r="G61" s="29">
        <v>4</v>
      </c>
      <c r="H61" s="23">
        <v>3557.4</v>
      </c>
      <c r="I61" s="23">
        <v>3287.3</v>
      </c>
      <c r="J61" s="23">
        <v>2188.1</v>
      </c>
      <c r="K61" s="29">
        <v>79</v>
      </c>
      <c r="L61" s="15">
        <f>N61+O61+P61</f>
        <v>2323942</v>
      </c>
      <c r="M61" s="29"/>
      <c r="N61" s="29"/>
      <c r="O61" s="15">
        <v>2323942</v>
      </c>
      <c r="P61" s="29"/>
      <c r="Q61" s="23">
        <v>706.95</v>
      </c>
      <c r="R61" s="29">
        <v>7920</v>
      </c>
      <c r="S61" s="29" t="s">
        <v>78</v>
      </c>
    </row>
    <row r="62" spans="1:19" s="47" customFormat="1">
      <c r="A62" s="29">
        <v>22</v>
      </c>
      <c r="B62" s="59" t="s">
        <v>121</v>
      </c>
      <c r="C62" s="29">
        <v>1977</v>
      </c>
      <c r="D62" s="29" t="s">
        <v>80</v>
      </c>
      <c r="E62" s="29" t="s">
        <v>81</v>
      </c>
      <c r="F62" s="29">
        <v>9</v>
      </c>
      <c r="G62" s="29">
        <v>1</v>
      </c>
      <c r="H62" s="23">
        <v>2826.5</v>
      </c>
      <c r="I62" s="23">
        <v>2238.1999999999998</v>
      </c>
      <c r="J62" s="23">
        <v>2238.1999999999998</v>
      </c>
      <c r="K62" s="29">
        <v>90</v>
      </c>
      <c r="L62" s="15">
        <v>1960773</v>
      </c>
      <c r="M62" s="29"/>
      <c r="N62" s="29"/>
      <c r="O62" s="15">
        <v>1960773</v>
      </c>
      <c r="P62" s="29"/>
      <c r="Q62" s="23">
        <v>877.76</v>
      </c>
      <c r="R62" s="29">
        <v>7920</v>
      </c>
      <c r="S62" s="29" t="s">
        <v>78</v>
      </c>
    </row>
    <row r="63" spans="1:19" s="47" customFormat="1">
      <c r="A63" s="29">
        <v>23</v>
      </c>
      <c r="B63" s="59" t="s">
        <v>122</v>
      </c>
      <c r="C63" s="29">
        <v>1985</v>
      </c>
      <c r="D63" s="29" t="s">
        <v>80</v>
      </c>
      <c r="E63" s="29" t="s">
        <v>81</v>
      </c>
      <c r="F63" s="29">
        <v>9</v>
      </c>
      <c r="G63" s="29">
        <v>2</v>
      </c>
      <c r="H63" s="23">
        <v>4939.7</v>
      </c>
      <c r="I63" s="23">
        <v>3837.1</v>
      </c>
      <c r="J63" s="23">
        <v>3837.1</v>
      </c>
      <c r="K63" s="29">
        <v>157</v>
      </c>
      <c r="L63" s="15">
        <v>3911448</v>
      </c>
      <c r="M63" s="29"/>
      <c r="N63" s="29"/>
      <c r="O63" s="15">
        <v>3911448</v>
      </c>
      <c r="P63" s="29"/>
      <c r="Q63" s="23">
        <v>1024.01</v>
      </c>
      <c r="R63" s="29">
        <v>7920</v>
      </c>
      <c r="S63" s="29" t="s">
        <v>78</v>
      </c>
    </row>
    <row r="64" spans="1:19" s="47" customFormat="1">
      <c r="A64" s="29">
        <v>24</v>
      </c>
      <c r="B64" s="59" t="s">
        <v>123</v>
      </c>
      <c r="C64" s="29">
        <v>1989</v>
      </c>
      <c r="D64" s="29" t="s">
        <v>80</v>
      </c>
      <c r="E64" s="29" t="s">
        <v>85</v>
      </c>
      <c r="F64" s="29">
        <v>7</v>
      </c>
      <c r="G64" s="29">
        <v>10</v>
      </c>
      <c r="H64" s="23">
        <v>7246.1</v>
      </c>
      <c r="I64" s="23">
        <v>7246.1</v>
      </c>
      <c r="J64" s="23">
        <v>7246.1</v>
      </c>
      <c r="K64" s="29">
        <v>313</v>
      </c>
      <c r="L64" s="15">
        <v>1980452</v>
      </c>
      <c r="M64" s="29"/>
      <c r="N64" s="29"/>
      <c r="O64" s="15">
        <v>1980452</v>
      </c>
      <c r="P64" s="29"/>
      <c r="Q64" s="23">
        <v>271.13</v>
      </c>
      <c r="R64" s="29">
        <v>7920</v>
      </c>
      <c r="S64" s="29" t="s">
        <v>78</v>
      </c>
    </row>
    <row r="65" spans="1:19" s="47" customFormat="1" ht="21" customHeight="1">
      <c r="A65" s="29">
        <v>25</v>
      </c>
      <c r="B65" s="59" t="s">
        <v>131</v>
      </c>
      <c r="C65" s="29">
        <v>1990</v>
      </c>
      <c r="D65" s="29" t="s">
        <v>80</v>
      </c>
      <c r="E65" s="29" t="s">
        <v>81</v>
      </c>
      <c r="F65" s="29">
        <v>7</v>
      </c>
      <c r="G65" s="29">
        <v>2</v>
      </c>
      <c r="H65" s="23">
        <v>7113.6</v>
      </c>
      <c r="I65" s="23">
        <v>5647</v>
      </c>
      <c r="J65" s="23">
        <v>5647</v>
      </c>
      <c r="K65" s="29">
        <v>209</v>
      </c>
      <c r="L65" s="15">
        <v>3924250</v>
      </c>
      <c r="M65" s="29"/>
      <c r="N65" s="29"/>
      <c r="O65" s="15">
        <v>3924250</v>
      </c>
      <c r="P65" s="29"/>
      <c r="Q65" s="23">
        <v>694.93</v>
      </c>
      <c r="R65" s="29">
        <v>7920</v>
      </c>
      <c r="S65" s="29" t="s">
        <v>78</v>
      </c>
    </row>
    <row r="66" spans="1:19" s="47" customFormat="1">
      <c r="A66" s="29">
        <v>26</v>
      </c>
      <c r="B66" s="59" t="s">
        <v>124</v>
      </c>
      <c r="C66" s="29">
        <v>1995</v>
      </c>
      <c r="D66" s="29" t="s">
        <v>80</v>
      </c>
      <c r="E66" s="29" t="s">
        <v>81</v>
      </c>
      <c r="F66" s="29">
        <v>9</v>
      </c>
      <c r="G66" s="29">
        <v>1</v>
      </c>
      <c r="H66" s="23">
        <v>3142.9</v>
      </c>
      <c r="I66" s="23">
        <v>2733.5</v>
      </c>
      <c r="J66" s="23">
        <v>2733.5</v>
      </c>
      <c r="K66" s="29">
        <v>96</v>
      </c>
      <c r="L66" s="15">
        <v>1962719</v>
      </c>
      <c r="M66" s="29"/>
      <c r="N66" s="29"/>
      <c r="O66" s="15">
        <v>1962719</v>
      </c>
      <c r="P66" s="29"/>
      <c r="Q66" s="23">
        <v>718.72</v>
      </c>
      <c r="R66" s="29">
        <v>7920</v>
      </c>
      <c r="S66" s="29" t="s">
        <v>78</v>
      </c>
    </row>
    <row r="67" spans="1:19" s="47" customFormat="1">
      <c r="A67" s="29">
        <v>27</v>
      </c>
      <c r="B67" s="17" t="s">
        <v>132</v>
      </c>
      <c r="C67" s="29">
        <v>1984</v>
      </c>
      <c r="D67" s="29" t="s">
        <v>80</v>
      </c>
      <c r="E67" s="29" t="s">
        <v>81</v>
      </c>
      <c r="F67" s="29">
        <v>9</v>
      </c>
      <c r="G67" s="29">
        <v>1</v>
      </c>
      <c r="H67" s="23">
        <v>4179.8</v>
      </c>
      <c r="I67" s="23">
        <v>3189</v>
      </c>
      <c r="J67" s="23">
        <v>3189</v>
      </c>
      <c r="K67" s="29">
        <v>132</v>
      </c>
      <c r="L67" s="15">
        <v>1964255</v>
      </c>
      <c r="M67" s="29"/>
      <c r="N67" s="29"/>
      <c r="O67" s="15">
        <v>1964255</v>
      </c>
      <c r="P67" s="29"/>
      <c r="Q67" s="23">
        <v>615.95000000000005</v>
      </c>
      <c r="R67" s="29">
        <v>7920</v>
      </c>
      <c r="S67" s="29" t="s">
        <v>78</v>
      </c>
    </row>
    <row r="68" spans="1:19" s="47" customFormat="1">
      <c r="A68" s="29">
        <v>28</v>
      </c>
      <c r="B68" s="17" t="s">
        <v>133</v>
      </c>
      <c r="C68" s="29">
        <v>1990</v>
      </c>
      <c r="D68" s="29" t="s">
        <v>80</v>
      </c>
      <c r="E68" s="29" t="s">
        <v>81</v>
      </c>
      <c r="F68" s="29">
        <v>9</v>
      </c>
      <c r="G68" s="29">
        <v>1</v>
      </c>
      <c r="H68" s="23">
        <v>3974.4</v>
      </c>
      <c r="I68" s="23">
        <v>3124.4</v>
      </c>
      <c r="J68" s="23">
        <v>3124.4</v>
      </c>
      <c r="K68" s="29">
        <v>152</v>
      </c>
      <c r="L68" s="15">
        <v>1964509</v>
      </c>
      <c r="M68" s="29"/>
      <c r="N68" s="29"/>
      <c r="O68" s="15">
        <v>1964509</v>
      </c>
      <c r="P68" s="29"/>
      <c r="Q68" s="23">
        <v>628.76</v>
      </c>
      <c r="R68" s="29">
        <v>7920</v>
      </c>
      <c r="S68" s="29" t="s">
        <v>78</v>
      </c>
    </row>
    <row r="69" spans="1:19">
      <c r="A69" s="114" t="s">
        <v>42</v>
      </c>
      <c r="B69" s="115"/>
      <c r="C69" s="12"/>
      <c r="D69" s="12"/>
      <c r="E69" s="12"/>
      <c r="F69" s="12"/>
      <c r="G69" s="12"/>
      <c r="H69" s="54">
        <v>69522.8</v>
      </c>
      <c r="I69" s="54">
        <v>58516.800000000003</v>
      </c>
      <c r="J69" s="54">
        <v>49003.5</v>
      </c>
      <c r="K69" s="13">
        <v>2453</v>
      </c>
      <c r="L69" s="58">
        <v>60424231</v>
      </c>
      <c r="M69" s="13">
        <f>M42+M41+M43+M44+M45+M46+M47+M48+M49</f>
        <v>0</v>
      </c>
      <c r="N69" s="13">
        <f>N42+N41+N43+N44+N45+N46+N47+N48+N49</f>
        <v>0</v>
      </c>
      <c r="O69" s="58">
        <v>60424231</v>
      </c>
      <c r="P69" s="13"/>
      <c r="Q69" s="29"/>
      <c r="R69" s="12"/>
      <c r="S69" s="12"/>
    </row>
    <row r="70" spans="1:19">
      <c r="A70" s="27"/>
      <c r="B70" s="60"/>
      <c r="C70" s="64"/>
      <c r="D70" s="64"/>
      <c r="E70" s="64"/>
      <c r="F70" s="64"/>
      <c r="G70" s="64"/>
      <c r="H70" s="65"/>
      <c r="I70" s="65"/>
      <c r="J70" s="65"/>
      <c r="K70" s="66"/>
      <c r="L70" s="67"/>
      <c r="M70" s="66"/>
      <c r="N70" s="66"/>
      <c r="O70" s="67"/>
      <c r="P70" s="66"/>
      <c r="Q70" s="60"/>
      <c r="R70" s="64"/>
      <c r="S70" s="63"/>
    </row>
    <row r="71" spans="1:19">
      <c r="A71" s="61"/>
      <c r="B71" s="62"/>
      <c r="C71" s="68"/>
      <c r="D71" s="68"/>
      <c r="E71" s="68"/>
      <c r="F71" s="68"/>
      <c r="G71" s="68"/>
      <c r="H71" s="69"/>
      <c r="I71" s="69"/>
      <c r="J71" s="69"/>
      <c r="K71" s="70"/>
      <c r="L71" s="71"/>
      <c r="M71" s="70"/>
      <c r="N71" s="70"/>
      <c r="O71" s="71"/>
      <c r="P71" s="70"/>
      <c r="Q71" s="62"/>
      <c r="R71" s="68"/>
      <c r="S71" s="72"/>
    </row>
    <row r="72" spans="1:19" s="40" customFormat="1">
      <c r="A72" s="73"/>
      <c r="B72" s="73"/>
      <c r="C72" s="41"/>
      <c r="D72" s="41"/>
      <c r="E72" s="41"/>
      <c r="F72" s="41"/>
      <c r="G72" s="41"/>
      <c r="H72" s="74"/>
      <c r="I72" s="74"/>
      <c r="J72" s="74"/>
      <c r="K72" s="75"/>
      <c r="L72" s="76"/>
      <c r="M72" s="75"/>
      <c r="N72" s="75"/>
      <c r="O72" s="76"/>
      <c r="P72" s="75"/>
      <c r="Q72" s="73"/>
      <c r="R72" s="41"/>
      <c r="S72" s="41"/>
    </row>
    <row r="73" spans="1:19" s="40" customFormat="1">
      <c r="A73" s="73"/>
      <c r="B73" s="73"/>
      <c r="C73" s="41"/>
      <c r="D73" s="41"/>
      <c r="E73" s="41"/>
      <c r="F73" s="41"/>
      <c r="G73" s="41"/>
      <c r="H73" s="74"/>
      <c r="I73" s="74"/>
      <c r="J73" s="74"/>
      <c r="K73" s="75"/>
      <c r="L73" s="76"/>
      <c r="M73" s="75"/>
      <c r="N73" s="75"/>
      <c r="O73" s="76"/>
      <c r="P73" s="75"/>
      <c r="Q73" s="73"/>
      <c r="R73" s="41"/>
      <c r="S73" s="41"/>
    </row>
    <row r="74" spans="1:19" ht="36.75" customHeight="1">
      <c r="A74" s="129" t="s">
        <v>41</v>
      </c>
      <c r="B74" s="130"/>
      <c r="C74" s="130"/>
      <c r="D74" s="130"/>
      <c r="E74" s="130"/>
      <c r="F74" s="130"/>
      <c r="G74" s="130"/>
      <c r="H74" s="130"/>
      <c r="I74" s="130"/>
      <c r="J74" s="130"/>
      <c r="K74" s="130"/>
      <c r="L74" s="130"/>
      <c r="M74" s="130"/>
      <c r="N74" s="130"/>
      <c r="O74" s="130"/>
      <c r="P74" s="130"/>
      <c r="Q74" s="130"/>
      <c r="R74" s="130"/>
      <c r="S74" s="131"/>
    </row>
    <row r="75" spans="1:19" s="44" customFormat="1" ht="20.25">
      <c r="A75" s="125" t="s">
        <v>130</v>
      </c>
      <c r="B75" s="126"/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7"/>
    </row>
    <row r="76" spans="1:19" s="44" customFormat="1">
      <c r="A76" s="29">
        <v>1</v>
      </c>
      <c r="B76" s="16" t="s">
        <v>76</v>
      </c>
      <c r="C76" s="29">
        <v>1979</v>
      </c>
      <c r="D76" s="29" t="s">
        <v>80</v>
      </c>
      <c r="E76" s="12" t="s">
        <v>85</v>
      </c>
      <c r="F76" s="29">
        <v>5</v>
      </c>
      <c r="G76" s="29">
        <v>5</v>
      </c>
      <c r="H76" s="23">
        <v>6227.3</v>
      </c>
      <c r="I76" s="23">
        <v>6227.3</v>
      </c>
      <c r="J76" s="23">
        <v>3788.52</v>
      </c>
      <c r="K76" s="29">
        <v>174</v>
      </c>
      <c r="L76" s="15">
        <v>3697504</v>
      </c>
      <c r="M76" s="29"/>
      <c r="N76" s="29"/>
      <c r="O76" s="15">
        <v>3697504</v>
      </c>
      <c r="P76" s="29"/>
      <c r="Q76" s="29">
        <f>L76/I76</f>
        <v>593.75716602701004</v>
      </c>
      <c r="R76" s="29">
        <v>7920</v>
      </c>
      <c r="S76" s="29" t="s">
        <v>79</v>
      </c>
    </row>
    <row r="77" spans="1:19" s="44" customFormat="1" ht="18.75" customHeight="1">
      <c r="A77" s="29">
        <v>2</v>
      </c>
      <c r="B77" s="17" t="s">
        <v>86</v>
      </c>
      <c r="C77" s="29">
        <v>1950</v>
      </c>
      <c r="D77" s="29" t="s">
        <v>80</v>
      </c>
      <c r="E77" s="29" t="s">
        <v>81</v>
      </c>
      <c r="F77" s="29">
        <v>3</v>
      </c>
      <c r="G77" s="29">
        <v>4</v>
      </c>
      <c r="H77" s="23">
        <v>2375</v>
      </c>
      <c r="I77" s="23">
        <v>2375</v>
      </c>
      <c r="J77" s="23">
        <v>1480.89</v>
      </c>
      <c r="K77" s="29">
        <v>54</v>
      </c>
      <c r="L77" s="15">
        <v>4318210</v>
      </c>
      <c r="M77" s="29"/>
      <c r="N77" s="29"/>
      <c r="O77" s="15">
        <v>4318210</v>
      </c>
      <c r="P77" s="29"/>
      <c r="Q77" s="29">
        <f>L77/I77</f>
        <v>1818.1936842105263</v>
      </c>
      <c r="R77" s="29">
        <v>7920</v>
      </c>
      <c r="S77" s="29" t="s">
        <v>79</v>
      </c>
    </row>
    <row r="78" spans="1:19" s="44" customFormat="1" ht="18.75" customHeight="1">
      <c r="A78" s="29">
        <v>3</v>
      </c>
      <c r="B78" s="17" t="s">
        <v>137</v>
      </c>
      <c r="C78" s="29">
        <v>1983</v>
      </c>
      <c r="D78" s="29" t="s">
        <v>80</v>
      </c>
      <c r="E78" s="29" t="s">
        <v>81</v>
      </c>
      <c r="F78" s="29">
        <v>5</v>
      </c>
      <c r="G78" s="29">
        <v>8</v>
      </c>
      <c r="H78" s="23">
        <v>6381.8</v>
      </c>
      <c r="I78" s="23">
        <v>5782.4</v>
      </c>
      <c r="J78" s="23">
        <v>5782.4</v>
      </c>
      <c r="K78" s="29">
        <v>251</v>
      </c>
      <c r="L78" s="15">
        <v>5828295</v>
      </c>
      <c r="M78" s="29"/>
      <c r="N78" s="29"/>
      <c r="O78" s="15">
        <v>5828295</v>
      </c>
      <c r="P78" s="29"/>
      <c r="Q78" s="29">
        <f t="shared" ref="Q78:Q88" si="7">L78/I78</f>
        <v>1007.9370157719978</v>
      </c>
      <c r="R78" s="29">
        <v>7920</v>
      </c>
      <c r="S78" s="29" t="s">
        <v>79</v>
      </c>
    </row>
    <row r="79" spans="1:19" s="44" customFormat="1" ht="18.75" customHeight="1">
      <c r="A79" s="29">
        <v>4</v>
      </c>
      <c r="B79" s="17" t="s">
        <v>138</v>
      </c>
      <c r="C79" s="29">
        <v>1996</v>
      </c>
      <c r="D79" s="29" t="s">
        <v>80</v>
      </c>
      <c r="E79" s="29" t="s">
        <v>81</v>
      </c>
      <c r="F79" s="29">
        <v>5</v>
      </c>
      <c r="G79" s="29">
        <v>5</v>
      </c>
      <c r="H79" s="23">
        <v>4965.7</v>
      </c>
      <c r="I79" s="23">
        <v>3691.7</v>
      </c>
      <c r="J79" s="23">
        <v>3691.7</v>
      </c>
      <c r="K79" s="29">
        <v>138</v>
      </c>
      <c r="L79" s="15">
        <v>2937787</v>
      </c>
      <c r="M79" s="29"/>
      <c r="N79" s="29"/>
      <c r="O79" s="15">
        <v>2937787</v>
      </c>
      <c r="P79" s="29"/>
      <c r="Q79" s="29">
        <f t="shared" si="7"/>
        <v>795.7816182246662</v>
      </c>
      <c r="R79" s="29">
        <v>7920</v>
      </c>
      <c r="S79" s="29" t="s">
        <v>79</v>
      </c>
    </row>
    <row r="80" spans="1:19" s="44" customFormat="1" ht="18.75" customHeight="1">
      <c r="A80" s="29">
        <v>5</v>
      </c>
      <c r="B80" s="17" t="s">
        <v>139</v>
      </c>
      <c r="C80" s="29">
        <v>1999</v>
      </c>
      <c r="D80" s="29" t="s">
        <v>80</v>
      </c>
      <c r="E80" s="29" t="s">
        <v>85</v>
      </c>
      <c r="F80" s="29">
        <v>5</v>
      </c>
      <c r="G80" s="29">
        <v>4</v>
      </c>
      <c r="H80" s="23">
        <v>3980.5</v>
      </c>
      <c r="I80" s="23">
        <v>3402.9</v>
      </c>
      <c r="J80" s="23">
        <v>3402.9</v>
      </c>
      <c r="K80" s="29">
        <v>108</v>
      </c>
      <c r="L80" s="15">
        <v>3227979</v>
      </c>
      <c r="M80" s="29"/>
      <c r="N80" s="29"/>
      <c r="O80" s="15">
        <v>3227979</v>
      </c>
      <c r="P80" s="29"/>
      <c r="Q80" s="29">
        <f t="shared" si="7"/>
        <v>948.59649122807014</v>
      </c>
      <c r="R80" s="29">
        <v>7920</v>
      </c>
      <c r="S80" s="29" t="s">
        <v>79</v>
      </c>
    </row>
    <row r="81" spans="1:19" s="44" customFormat="1" ht="18.75" customHeight="1">
      <c r="A81" s="29">
        <v>6</v>
      </c>
      <c r="B81" s="17" t="s">
        <v>140</v>
      </c>
      <c r="C81" s="29">
        <v>1957</v>
      </c>
      <c r="D81" s="29" t="s">
        <v>80</v>
      </c>
      <c r="E81" s="29" t="s">
        <v>81</v>
      </c>
      <c r="F81" s="29">
        <v>2</v>
      </c>
      <c r="G81" s="29">
        <v>2</v>
      </c>
      <c r="H81" s="23">
        <v>886</v>
      </c>
      <c r="I81" s="23">
        <v>756.4</v>
      </c>
      <c r="J81" s="23">
        <v>756.4</v>
      </c>
      <c r="K81" s="29">
        <v>28</v>
      </c>
      <c r="L81" s="15">
        <v>2436914</v>
      </c>
      <c r="M81" s="29"/>
      <c r="N81" s="29"/>
      <c r="O81" s="15">
        <v>2436914</v>
      </c>
      <c r="P81" s="29"/>
      <c r="Q81" s="29">
        <f t="shared" si="7"/>
        <v>3221.7265996827077</v>
      </c>
      <c r="R81" s="29">
        <v>7920</v>
      </c>
      <c r="S81" s="29" t="s">
        <v>79</v>
      </c>
    </row>
    <row r="82" spans="1:19" s="44" customFormat="1" ht="18.75" customHeight="1">
      <c r="A82" s="29">
        <v>7</v>
      </c>
      <c r="B82" s="17" t="s">
        <v>141</v>
      </c>
      <c r="C82" s="29">
        <v>1967</v>
      </c>
      <c r="D82" s="29" t="s">
        <v>80</v>
      </c>
      <c r="E82" s="29" t="s">
        <v>81</v>
      </c>
      <c r="F82" s="29">
        <v>5</v>
      </c>
      <c r="G82" s="29">
        <v>4</v>
      </c>
      <c r="H82" s="23">
        <v>3678.2</v>
      </c>
      <c r="I82" s="23">
        <v>3415.2</v>
      </c>
      <c r="J82" s="23">
        <v>3415.2</v>
      </c>
      <c r="K82" s="29">
        <v>137</v>
      </c>
      <c r="L82" s="15">
        <v>2920940</v>
      </c>
      <c r="M82" s="29"/>
      <c r="N82" s="29"/>
      <c r="O82" s="15">
        <v>2920940</v>
      </c>
      <c r="P82" s="29"/>
      <c r="Q82" s="29">
        <f t="shared" si="7"/>
        <v>855.2764113375498</v>
      </c>
      <c r="R82" s="29">
        <v>7920</v>
      </c>
      <c r="S82" s="29" t="s">
        <v>79</v>
      </c>
    </row>
    <row r="83" spans="1:19" s="44" customFormat="1" ht="18.75" customHeight="1">
      <c r="A83" s="29">
        <v>8</v>
      </c>
      <c r="B83" s="17" t="s">
        <v>142</v>
      </c>
      <c r="C83" s="29">
        <v>1959</v>
      </c>
      <c r="D83" s="29" t="s">
        <v>80</v>
      </c>
      <c r="E83" s="29" t="s">
        <v>147</v>
      </c>
      <c r="F83" s="29">
        <v>2</v>
      </c>
      <c r="G83" s="29">
        <v>2</v>
      </c>
      <c r="H83" s="23">
        <v>643</v>
      </c>
      <c r="I83" s="23">
        <v>399.5</v>
      </c>
      <c r="J83" s="23">
        <v>398.5</v>
      </c>
      <c r="K83" s="29">
        <v>22</v>
      </c>
      <c r="L83" s="15">
        <v>944304</v>
      </c>
      <c r="M83" s="29"/>
      <c r="N83" s="29"/>
      <c r="O83" s="15">
        <v>944304</v>
      </c>
      <c r="P83" s="29"/>
      <c r="Q83" s="29">
        <f t="shared" si="7"/>
        <v>2363.7146433041303</v>
      </c>
      <c r="R83" s="29">
        <v>7920</v>
      </c>
      <c r="S83" s="29" t="s">
        <v>79</v>
      </c>
    </row>
    <row r="84" spans="1:19" s="44" customFormat="1" ht="18.75" customHeight="1">
      <c r="A84" s="29">
        <v>9</v>
      </c>
      <c r="B84" s="17" t="s">
        <v>118</v>
      </c>
      <c r="C84" s="29">
        <v>1960</v>
      </c>
      <c r="D84" s="29" t="s">
        <v>80</v>
      </c>
      <c r="E84" s="29" t="s">
        <v>81</v>
      </c>
      <c r="F84" s="29">
        <v>2</v>
      </c>
      <c r="G84" s="29">
        <v>2</v>
      </c>
      <c r="H84" s="23">
        <v>607.20000000000005</v>
      </c>
      <c r="I84" s="23">
        <v>558.1</v>
      </c>
      <c r="J84" s="23">
        <v>406.1</v>
      </c>
      <c r="K84" s="29">
        <v>41</v>
      </c>
      <c r="L84" s="15">
        <v>1468863</v>
      </c>
      <c r="M84" s="29"/>
      <c r="N84" s="29"/>
      <c r="O84" s="15">
        <v>1468863</v>
      </c>
      <c r="P84" s="29"/>
      <c r="Q84" s="29">
        <f t="shared" si="7"/>
        <v>2631.8993012005017</v>
      </c>
      <c r="R84" s="29">
        <v>7920</v>
      </c>
      <c r="S84" s="29" t="s">
        <v>79</v>
      </c>
    </row>
    <row r="85" spans="1:19" s="44" customFormat="1" ht="18.75" customHeight="1">
      <c r="A85" s="29">
        <v>10</v>
      </c>
      <c r="B85" s="17" t="s">
        <v>143</v>
      </c>
      <c r="C85" s="29">
        <v>1962</v>
      </c>
      <c r="D85" s="29" t="s">
        <v>80</v>
      </c>
      <c r="E85" s="29" t="s">
        <v>84</v>
      </c>
      <c r="F85" s="29">
        <v>5</v>
      </c>
      <c r="G85" s="29">
        <v>4</v>
      </c>
      <c r="H85" s="23">
        <v>3414.8</v>
      </c>
      <c r="I85" s="23">
        <v>3174.8</v>
      </c>
      <c r="J85" s="23">
        <v>2740.5</v>
      </c>
      <c r="K85" s="29">
        <v>97</v>
      </c>
      <c r="L85" s="15">
        <v>10109420</v>
      </c>
      <c r="M85" s="29"/>
      <c r="N85" s="29"/>
      <c r="O85" s="15">
        <v>10109420</v>
      </c>
      <c r="P85" s="29"/>
      <c r="Q85" s="29">
        <f t="shared" si="7"/>
        <v>3184.2698752677334</v>
      </c>
      <c r="R85" s="29">
        <v>7920</v>
      </c>
      <c r="S85" s="29" t="s">
        <v>79</v>
      </c>
    </row>
    <row r="86" spans="1:19" s="44" customFormat="1" ht="18.75" customHeight="1">
      <c r="A86" s="29">
        <v>11</v>
      </c>
      <c r="B86" s="17" t="s">
        <v>144</v>
      </c>
      <c r="C86" s="29">
        <v>1959</v>
      </c>
      <c r="D86" s="29" t="s">
        <v>80</v>
      </c>
      <c r="E86" s="29" t="s">
        <v>81</v>
      </c>
      <c r="F86" s="29">
        <v>4</v>
      </c>
      <c r="G86" s="29">
        <v>4</v>
      </c>
      <c r="H86" s="23">
        <v>3445</v>
      </c>
      <c r="I86" s="23">
        <v>2645.4</v>
      </c>
      <c r="J86" s="23">
        <v>1889.2</v>
      </c>
      <c r="K86" s="29">
        <v>86</v>
      </c>
      <c r="L86" s="15">
        <v>5788595</v>
      </c>
      <c r="M86" s="29"/>
      <c r="N86" s="29"/>
      <c r="O86" s="15">
        <v>5788595</v>
      </c>
      <c r="P86" s="29"/>
      <c r="Q86" s="29">
        <f t="shared" si="7"/>
        <v>2188.1738111438722</v>
      </c>
      <c r="R86" s="29">
        <v>7920</v>
      </c>
      <c r="S86" s="29" t="s">
        <v>79</v>
      </c>
    </row>
    <row r="87" spans="1:19" s="44" customFormat="1" ht="18.75" customHeight="1">
      <c r="A87" s="29">
        <v>12</v>
      </c>
      <c r="B87" s="17" t="s">
        <v>145</v>
      </c>
      <c r="C87" s="29">
        <v>1950</v>
      </c>
      <c r="D87" s="29" t="s">
        <v>80</v>
      </c>
      <c r="E87" s="29" t="s">
        <v>81</v>
      </c>
      <c r="F87" s="29">
        <v>4</v>
      </c>
      <c r="G87" s="29">
        <v>3</v>
      </c>
      <c r="H87" s="23">
        <v>2540.4</v>
      </c>
      <c r="I87" s="23">
        <v>2540.4</v>
      </c>
      <c r="J87" s="23">
        <v>1507</v>
      </c>
      <c r="K87" s="29">
        <v>76</v>
      </c>
      <c r="L87" s="15">
        <v>5662571</v>
      </c>
      <c r="M87" s="29"/>
      <c r="N87" s="29"/>
      <c r="O87" s="15">
        <v>5662571</v>
      </c>
      <c r="P87" s="29"/>
      <c r="Q87" s="29">
        <f t="shared" si="7"/>
        <v>2229.0076365926625</v>
      </c>
      <c r="R87" s="29">
        <v>7920</v>
      </c>
      <c r="S87" s="29" t="s">
        <v>79</v>
      </c>
    </row>
    <row r="88" spans="1:19" s="44" customFormat="1">
      <c r="A88" s="29">
        <v>13</v>
      </c>
      <c r="B88" s="17" t="s">
        <v>146</v>
      </c>
      <c r="C88" s="29">
        <v>1961</v>
      </c>
      <c r="D88" s="29" t="s">
        <v>80</v>
      </c>
      <c r="E88" s="29" t="s">
        <v>81</v>
      </c>
      <c r="F88" s="29">
        <v>2</v>
      </c>
      <c r="G88" s="29">
        <v>2</v>
      </c>
      <c r="H88" s="23">
        <v>701.9</v>
      </c>
      <c r="I88" s="23">
        <v>655.1</v>
      </c>
      <c r="J88" s="23">
        <v>655.1</v>
      </c>
      <c r="K88" s="29">
        <v>33</v>
      </c>
      <c r="L88" s="15">
        <v>1843220</v>
      </c>
      <c r="M88" s="29"/>
      <c r="N88" s="29"/>
      <c r="O88" s="15">
        <v>1843220</v>
      </c>
      <c r="P88" s="29"/>
      <c r="Q88" s="29">
        <f t="shared" si="7"/>
        <v>2813.6467714852693</v>
      </c>
      <c r="R88" s="29">
        <v>7920</v>
      </c>
      <c r="S88" s="29" t="s">
        <v>79</v>
      </c>
    </row>
    <row r="89" spans="1:19" s="44" customFormat="1" hidden="1">
      <c r="A89" s="29">
        <v>6</v>
      </c>
      <c r="B89" s="17"/>
      <c r="C89" s="29"/>
      <c r="D89" s="29"/>
      <c r="E89" s="29"/>
      <c r="F89" s="29"/>
      <c r="G89" s="29"/>
      <c r="H89" s="23"/>
      <c r="I89" s="23"/>
      <c r="J89" s="23"/>
      <c r="K89" s="29"/>
      <c r="L89" s="15">
        <f>N89+O89+P89</f>
        <v>0</v>
      </c>
      <c r="M89" s="29"/>
      <c r="N89" s="29"/>
      <c r="O89" s="29"/>
      <c r="P89" s="29"/>
      <c r="Q89" s="29" t="e">
        <f>L89/I89</f>
        <v>#DIV/0!</v>
      </c>
      <c r="R89" s="29">
        <v>7920</v>
      </c>
      <c r="S89" s="29" t="s">
        <v>79</v>
      </c>
    </row>
    <row r="90" spans="1:19" s="44" customFormat="1" hidden="1">
      <c r="A90" s="29">
        <v>7</v>
      </c>
      <c r="B90" s="17"/>
      <c r="C90" s="29"/>
      <c r="D90" s="29"/>
      <c r="E90" s="29"/>
      <c r="F90" s="29"/>
      <c r="G90" s="29"/>
      <c r="H90" s="23"/>
      <c r="I90" s="23"/>
      <c r="J90" s="23"/>
      <c r="K90" s="29"/>
      <c r="L90" s="15">
        <f>N90+O90+P90</f>
        <v>0</v>
      </c>
      <c r="M90" s="29"/>
      <c r="N90" s="29"/>
      <c r="O90" s="29"/>
      <c r="P90" s="29"/>
      <c r="Q90" s="29" t="e">
        <f>L90/I90</f>
        <v>#DIV/0!</v>
      </c>
      <c r="R90" s="29">
        <v>7920</v>
      </c>
      <c r="S90" s="29" t="s">
        <v>79</v>
      </c>
    </row>
    <row r="91" spans="1:19" s="44" customFormat="1">
      <c r="A91" s="114" t="s">
        <v>42</v>
      </c>
      <c r="B91" s="115"/>
      <c r="C91" s="12"/>
      <c r="D91" s="12"/>
      <c r="E91" s="12"/>
      <c r="F91" s="12"/>
      <c r="G91" s="12"/>
      <c r="H91" s="53">
        <f>SUM(H76:H90)</f>
        <v>39846.800000000003</v>
      </c>
      <c r="I91" s="53">
        <f>SUM(I76:I90)</f>
        <v>35624.199999999997</v>
      </c>
      <c r="J91" s="53">
        <f>SUM(J76:J90)</f>
        <v>29914.41</v>
      </c>
      <c r="K91" s="13">
        <f>SUM(K76:K90)</f>
        <v>1245</v>
      </c>
      <c r="L91" s="58">
        <f>SUM(L76:L90)</f>
        <v>51184602</v>
      </c>
      <c r="M91" s="13">
        <v>0</v>
      </c>
      <c r="N91" s="13">
        <v>0</v>
      </c>
      <c r="O91" s="58">
        <f>SUM(O76:O90)</f>
        <v>51184602</v>
      </c>
      <c r="P91" s="12"/>
      <c r="Q91" s="29"/>
      <c r="R91" s="12"/>
      <c r="S91" s="12"/>
    </row>
    <row r="92" spans="1:19" s="44" customFormat="1" ht="36.75" customHeight="1">
      <c r="A92" s="114" t="s">
        <v>41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15"/>
    </row>
    <row r="93" spans="1:19" s="44" customFormat="1">
      <c r="B93" s="45"/>
      <c r="C93" s="45"/>
    </row>
    <row r="94" spans="1:19" s="44" customFormat="1">
      <c r="B94" s="45"/>
      <c r="C94" s="45"/>
    </row>
    <row r="95" spans="1:19" s="44" customFormat="1">
      <c r="B95" s="45"/>
      <c r="C95" s="45"/>
    </row>
    <row r="96" spans="1:19" s="44" customFormat="1">
      <c r="B96" s="45"/>
      <c r="C96" s="45"/>
    </row>
    <row r="97" spans="1:19" s="44" customFormat="1">
      <c r="B97" s="45"/>
      <c r="C97" s="45"/>
    </row>
    <row r="98" spans="1:19" s="44" customFormat="1">
      <c r="B98" s="45"/>
      <c r="C98" s="45"/>
    </row>
    <row r="99" spans="1:19" s="44" customFormat="1">
      <c r="B99" s="45"/>
      <c r="C99" s="45"/>
    </row>
    <row r="100" spans="1:19" s="44" customFormat="1" ht="18.75" customHeight="1">
      <c r="A100" s="119" t="s">
        <v>116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</row>
    <row r="101" spans="1:19" s="44" customFormat="1">
      <c r="B101" s="45"/>
      <c r="C101" s="45"/>
    </row>
    <row r="102" spans="1:19" s="44" customFormat="1">
      <c r="B102" s="45"/>
      <c r="C102" s="45"/>
      <c r="L102" s="46"/>
    </row>
    <row r="103" spans="1:19" s="44" customFormat="1">
      <c r="B103" s="45"/>
      <c r="C103" s="45"/>
      <c r="H103" s="55"/>
      <c r="I103" s="55"/>
      <c r="J103" s="55"/>
      <c r="K103" s="55"/>
      <c r="L103" s="55"/>
      <c r="M103" s="55"/>
      <c r="N103" s="55"/>
      <c r="O103" s="56"/>
    </row>
    <row r="104" spans="1:19" s="44" customFormat="1">
      <c r="B104" s="45"/>
      <c r="C104" s="45"/>
    </row>
    <row r="105" spans="1:19" s="44" customFormat="1">
      <c r="B105" s="45"/>
      <c r="C105" s="45"/>
    </row>
    <row r="106" spans="1:19" s="47" customFormat="1">
      <c r="B106" s="45"/>
      <c r="C106" s="45"/>
    </row>
    <row r="107" spans="1:19" s="47" customFormat="1">
      <c r="B107" s="45"/>
      <c r="C107" s="45"/>
    </row>
    <row r="108" spans="1:19" s="47" customFormat="1">
      <c r="B108" s="45"/>
      <c r="C108" s="45"/>
    </row>
    <row r="109" spans="1:19" s="47" customFormat="1">
      <c r="B109" s="45"/>
      <c r="C109" s="45"/>
    </row>
    <row r="110" spans="1:19" s="47" customFormat="1">
      <c r="B110" s="45"/>
      <c r="C110" s="45"/>
    </row>
    <row r="111" spans="1:19" s="47" customFormat="1">
      <c r="B111" s="45"/>
      <c r="C111" s="45"/>
    </row>
    <row r="112" spans="1:19" s="47" customFormat="1">
      <c r="B112" s="45"/>
      <c r="C112" s="45"/>
    </row>
    <row r="113" spans="2:3" s="47" customFormat="1">
      <c r="B113" s="45"/>
      <c r="C113" s="45"/>
    </row>
    <row r="114" spans="2:3" s="47" customFormat="1">
      <c r="B114" s="45"/>
      <c r="C114" s="45"/>
    </row>
    <row r="115" spans="2:3" s="47" customFormat="1">
      <c r="B115" s="45"/>
      <c r="C115" s="45"/>
    </row>
    <row r="116" spans="2:3" s="47" customFormat="1">
      <c r="B116" s="45"/>
      <c r="C116" s="45"/>
    </row>
    <row r="117" spans="2:3" s="47" customFormat="1" ht="12.75" customHeight="1">
      <c r="B117" s="45"/>
      <c r="C117" s="45"/>
    </row>
    <row r="118" spans="2:3" s="47" customFormat="1">
      <c r="B118" s="45"/>
      <c r="C118" s="45"/>
    </row>
    <row r="119" spans="2:3" s="47" customFormat="1">
      <c r="B119" s="45"/>
      <c r="C119" s="45"/>
    </row>
    <row r="120" spans="2:3" s="47" customFormat="1">
      <c r="B120" s="45"/>
      <c r="C120" s="45"/>
    </row>
    <row r="121" spans="2:3" s="47" customFormat="1">
      <c r="B121" s="45"/>
      <c r="C121" s="45"/>
    </row>
    <row r="122" spans="2:3" s="47" customFormat="1">
      <c r="B122" s="45"/>
      <c r="C122" s="45"/>
    </row>
    <row r="123" spans="2:3" s="47" customFormat="1">
      <c r="B123" s="45"/>
      <c r="C123" s="45"/>
    </row>
    <row r="124" spans="2:3" s="47" customFormat="1">
      <c r="B124" s="45"/>
      <c r="C124" s="45"/>
    </row>
    <row r="125" spans="2:3" s="47" customFormat="1">
      <c r="B125" s="45"/>
      <c r="C125" s="45"/>
    </row>
    <row r="126" spans="2:3" s="47" customFormat="1">
      <c r="B126" s="45"/>
      <c r="C126" s="45"/>
    </row>
    <row r="127" spans="2:3" s="47" customFormat="1">
      <c r="B127" s="45"/>
      <c r="C127" s="45"/>
    </row>
    <row r="128" spans="2:3" s="47" customFormat="1">
      <c r="B128" s="45"/>
      <c r="C128" s="45"/>
    </row>
    <row r="129" spans="2:3" s="47" customFormat="1" ht="15" customHeight="1">
      <c r="B129" s="45"/>
      <c r="C129" s="45"/>
    </row>
    <row r="130" spans="2:3" s="47" customFormat="1">
      <c r="B130" s="45"/>
      <c r="C130" s="45"/>
    </row>
    <row r="131" spans="2:3" s="47" customFormat="1">
      <c r="B131" s="45"/>
      <c r="C131" s="45"/>
    </row>
    <row r="132" spans="2:3" s="47" customFormat="1">
      <c r="B132" s="45"/>
      <c r="C132" s="45"/>
    </row>
    <row r="133" spans="2:3" s="47" customFormat="1">
      <c r="B133" s="45"/>
      <c r="C133" s="45"/>
    </row>
    <row r="134" spans="2:3" s="47" customFormat="1">
      <c r="B134" s="45"/>
      <c r="C134" s="45"/>
    </row>
    <row r="135" spans="2:3" s="47" customFormat="1">
      <c r="B135" s="45"/>
      <c r="C135" s="45"/>
    </row>
    <row r="136" spans="2:3" s="47" customFormat="1">
      <c r="B136" s="45"/>
      <c r="C136" s="45"/>
    </row>
    <row r="137" spans="2:3" s="47" customFormat="1">
      <c r="B137" s="45"/>
      <c r="C137" s="45"/>
    </row>
    <row r="138" spans="2:3" s="47" customFormat="1">
      <c r="B138" s="45"/>
      <c r="C138" s="45"/>
    </row>
    <row r="139" spans="2:3" s="47" customFormat="1">
      <c r="B139" s="45"/>
      <c r="C139" s="45"/>
    </row>
    <row r="140" spans="2:3" s="47" customFormat="1">
      <c r="B140" s="45"/>
      <c r="C140" s="45"/>
    </row>
    <row r="141" spans="2:3" s="47" customFormat="1">
      <c r="B141" s="45"/>
      <c r="C141" s="45"/>
    </row>
    <row r="142" spans="2:3" s="47" customFormat="1">
      <c r="B142" s="45"/>
      <c r="C142" s="45"/>
    </row>
    <row r="143" spans="2:3" s="47" customFormat="1">
      <c r="B143" s="45"/>
      <c r="C143" s="45"/>
    </row>
    <row r="144" spans="2:3" s="47" customFormat="1">
      <c r="B144" s="45"/>
      <c r="C144" s="45"/>
    </row>
    <row r="145" spans="2:3" s="47" customFormat="1">
      <c r="B145" s="45"/>
      <c r="C145" s="45"/>
    </row>
    <row r="146" spans="2:3" s="47" customFormat="1">
      <c r="B146" s="45"/>
      <c r="C146" s="45"/>
    </row>
    <row r="147" spans="2:3" s="47" customFormat="1">
      <c r="B147" s="45"/>
      <c r="C147" s="45"/>
    </row>
    <row r="148" spans="2:3" s="47" customFormat="1">
      <c r="B148" s="45"/>
      <c r="C148" s="45"/>
    </row>
    <row r="149" spans="2:3" s="47" customFormat="1">
      <c r="B149" s="45"/>
      <c r="C149" s="45"/>
    </row>
    <row r="150" spans="2:3" s="47" customFormat="1">
      <c r="B150" s="45"/>
      <c r="C150" s="45"/>
    </row>
    <row r="151" spans="2:3" s="47" customFormat="1">
      <c r="B151" s="45"/>
      <c r="C151" s="45"/>
    </row>
    <row r="152" spans="2:3" s="47" customFormat="1">
      <c r="B152" s="45"/>
      <c r="C152" s="45"/>
    </row>
    <row r="153" spans="2:3" s="47" customFormat="1">
      <c r="B153" s="45"/>
      <c r="C153" s="45"/>
    </row>
    <row r="154" spans="2:3" s="47" customFormat="1">
      <c r="B154" s="45"/>
      <c r="C154" s="45"/>
    </row>
    <row r="155" spans="2:3" s="47" customFormat="1">
      <c r="B155" s="45"/>
      <c r="C155" s="45"/>
    </row>
    <row r="156" spans="2:3" s="47" customFormat="1">
      <c r="B156" s="45"/>
      <c r="C156" s="45"/>
    </row>
    <row r="157" spans="2:3" s="47" customFormat="1">
      <c r="B157" s="45"/>
      <c r="C157" s="45"/>
    </row>
    <row r="158" spans="2:3" s="47" customFormat="1">
      <c r="B158" s="45"/>
      <c r="C158" s="45"/>
    </row>
    <row r="159" spans="2:3" s="47" customFormat="1">
      <c r="B159" s="45"/>
      <c r="C159" s="45"/>
    </row>
    <row r="160" spans="2:3" s="47" customFormat="1">
      <c r="B160" s="45"/>
      <c r="C160" s="45"/>
    </row>
    <row r="161" spans="2:3" s="47" customFormat="1">
      <c r="B161" s="45"/>
      <c r="C161" s="45"/>
    </row>
    <row r="162" spans="2:3" s="47" customFormat="1">
      <c r="B162" s="45"/>
      <c r="C162" s="45"/>
    </row>
    <row r="163" spans="2:3" s="47" customFormat="1">
      <c r="B163" s="45"/>
      <c r="C163" s="45"/>
    </row>
    <row r="164" spans="2:3" s="47" customFormat="1" ht="15" customHeight="1">
      <c r="B164" s="45"/>
      <c r="C164" s="45"/>
    </row>
    <row r="165" spans="2:3" s="47" customFormat="1">
      <c r="B165" s="45"/>
      <c r="C165" s="45"/>
    </row>
    <row r="166" spans="2:3" s="47" customFormat="1">
      <c r="B166" s="45"/>
      <c r="C166" s="45"/>
    </row>
    <row r="167" spans="2:3" s="47" customFormat="1">
      <c r="B167" s="45"/>
      <c r="C167" s="45"/>
    </row>
    <row r="168" spans="2:3" s="47" customFormat="1">
      <c r="B168" s="45"/>
      <c r="C168" s="45"/>
    </row>
    <row r="169" spans="2:3" s="47" customFormat="1">
      <c r="B169" s="45"/>
      <c r="C169" s="45"/>
    </row>
    <row r="170" spans="2:3" s="47" customFormat="1">
      <c r="B170" s="45"/>
      <c r="C170" s="45"/>
    </row>
    <row r="171" spans="2:3" s="47" customFormat="1">
      <c r="B171" s="45"/>
      <c r="C171" s="45"/>
    </row>
    <row r="172" spans="2:3" s="47" customFormat="1">
      <c r="B172" s="45"/>
      <c r="C172" s="45"/>
    </row>
    <row r="173" spans="2:3" s="47" customFormat="1">
      <c r="B173" s="45"/>
      <c r="C173" s="45"/>
    </row>
    <row r="174" spans="2:3" s="47" customFormat="1">
      <c r="B174" s="45"/>
      <c r="C174" s="45"/>
    </row>
    <row r="175" spans="2:3" s="47" customFormat="1">
      <c r="B175" s="45"/>
      <c r="C175" s="45"/>
    </row>
    <row r="176" spans="2:3" s="47" customFormat="1">
      <c r="B176" s="45"/>
      <c r="C176" s="45"/>
    </row>
    <row r="177" spans="1:13" s="47" customFormat="1">
      <c r="B177" s="45"/>
      <c r="C177" s="45"/>
    </row>
    <row r="178" spans="1:13" s="47" customFormat="1">
      <c r="B178" s="45"/>
      <c r="C178" s="45"/>
    </row>
    <row r="179" spans="1:13" s="47" customFormat="1">
      <c r="B179" s="45"/>
      <c r="C179" s="45"/>
    </row>
    <row r="180" spans="1:13" s="47" customFormat="1">
      <c r="B180" s="45"/>
      <c r="C180" s="45"/>
    </row>
    <row r="181" spans="1:13" s="47" customFormat="1">
      <c r="B181" s="45"/>
      <c r="C181" s="45"/>
    </row>
    <row r="182" spans="1:13" s="47" customFormat="1">
      <c r="B182" s="45"/>
      <c r="C182" s="45"/>
    </row>
    <row r="183" spans="1:13" s="47" customFormat="1">
      <c r="B183" s="45"/>
      <c r="C183" s="45"/>
    </row>
    <row r="184" spans="1:13" s="47" customFormat="1">
      <c r="B184" s="45"/>
      <c r="C184" s="45"/>
    </row>
    <row r="185" spans="1:13" s="47" customFormat="1">
      <c r="B185" s="45"/>
      <c r="C185" s="45"/>
    </row>
    <row r="186" spans="1:13" s="47" customFormat="1"/>
    <row r="187" spans="1:13" s="47" customFormat="1">
      <c r="A187" s="44"/>
      <c r="B187" s="44"/>
    </row>
    <row r="188" spans="1:13" s="47" customFormat="1">
      <c r="A188" s="44"/>
      <c r="B188" s="44"/>
    </row>
    <row r="189" spans="1:13" s="47" customFormat="1">
      <c r="A189" s="44"/>
      <c r="B189" s="44"/>
    </row>
    <row r="190" spans="1:13" s="47" customFormat="1">
      <c r="A190" s="44"/>
      <c r="B190" s="44"/>
    </row>
    <row r="191" spans="1:13" s="47" customFormat="1">
      <c r="A191" s="44"/>
      <c r="B191" s="44"/>
      <c r="L191" s="48"/>
      <c r="M191" s="48"/>
    </row>
    <row r="192" spans="1:13" s="47" customFormat="1">
      <c r="A192" s="44"/>
      <c r="B192" s="44"/>
    </row>
    <row r="193" spans="1:13" s="47" customFormat="1">
      <c r="A193" s="44"/>
      <c r="B193" s="44"/>
      <c r="L193" s="48"/>
      <c r="M193" s="48"/>
    </row>
    <row r="194" spans="1:13" s="47" customFormat="1">
      <c r="A194" s="44"/>
      <c r="B194" s="44"/>
    </row>
    <row r="195" spans="1:13" s="47" customFormat="1">
      <c r="A195" s="44"/>
      <c r="B195" s="44"/>
    </row>
    <row r="196" spans="1:13" s="47" customFormat="1">
      <c r="A196" s="44"/>
      <c r="B196" s="44"/>
    </row>
    <row r="197" spans="1:13" s="47" customFormat="1">
      <c r="A197" s="44"/>
      <c r="B197" s="44"/>
    </row>
  </sheetData>
  <mergeCells count="47">
    <mergeCell ref="D21:D23"/>
    <mergeCell ref="I21:I22"/>
    <mergeCell ref="J21:J22"/>
    <mergeCell ref="A75:S75"/>
    <mergeCell ref="A91:B91"/>
    <mergeCell ref="A92:S92"/>
    <mergeCell ref="A25:S25"/>
    <mergeCell ref="A69:B69"/>
    <mergeCell ref="A74:S74"/>
    <mergeCell ref="I20:J20"/>
    <mergeCell ref="K20:K22"/>
    <mergeCell ref="L20:P20"/>
    <mergeCell ref="A100:S100"/>
    <mergeCell ref="R20:R22"/>
    <mergeCell ref="S20:S23"/>
    <mergeCell ref="A40:S40"/>
    <mergeCell ref="A38:B38"/>
    <mergeCell ref="A39:S39"/>
    <mergeCell ref="C21:C23"/>
    <mergeCell ref="M21:P21"/>
    <mergeCell ref="A16:S16"/>
    <mergeCell ref="O1:S1"/>
    <mergeCell ref="O2:S2"/>
    <mergeCell ref="O6:S6"/>
    <mergeCell ref="O7:S7"/>
    <mergeCell ref="A15:S15"/>
    <mergeCell ref="L8:S8"/>
    <mergeCell ref="A8:I8"/>
    <mergeCell ref="L21:L22"/>
    <mergeCell ref="L12:S12"/>
    <mergeCell ref="A11:I11"/>
    <mergeCell ref="A12:I12"/>
    <mergeCell ref="A17:S17"/>
    <mergeCell ref="A9:I9"/>
    <mergeCell ref="A10:I10"/>
    <mergeCell ref="L9:S9"/>
    <mergeCell ref="L11:S11"/>
    <mergeCell ref="A18:S18"/>
    <mergeCell ref="A19:S19"/>
    <mergeCell ref="A20:A23"/>
    <mergeCell ref="B20:B23"/>
    <mergeCell ref="E20:E23"/>
    <mergeCell ref="F20:F23"/>
    <mergeCell ref="G20:G23"/>
    <mergeCell ref="H20:H22"/>
    <mergeCell ref="C20:D20"/>
    <mergeCell ref="Q20:Q22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60" firstPageNumber="13" orientation="landscape" useFirstPageNumber="1" r:id="rId1"/>
  <rowBreaks count="2" manualBreakCount="2">
    <brk id="38" max="18" man="1"/>
    <brk id="7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76"/>
  <sheetViews>
    <sheetView tabSelected="1" view="pageBreakPreview" topLeftCell="C46" zoomScale="75" zoomScaleNormal="75" zoomScaleSheetLayoutView="75" workbookViewId="0">
      <selection activeCell="V73" sqref="V73"/>
    </sheetView>
  </sheetViews>
  <sheetFormatPr defaultColWidth="8.85546875" defaultRowHeight="15"/>
  <cols>
    <col min="1" max="1" width="8.85546875" style="1"/>
    <col min="2" max="2" width="42" style="1" customWidth="1"/>
    <col min="3" max="3" width="20.7109375" style="1" customWidth="1"/>
    <col min="4" max="4" width="12.85546875" style="1" customWidth="1"/>
    <col min="5" max="5" width="10.140625" style="1" customWidth="1"/>
    <col min="6" max="6" width="10.42578125" style="1" customWidth="1"/>
    <col min="7" max="7" width="6.28515625" style="1" customWidth="1"/>
    <col min="8" max="8" width="11" style="1" customWidth="1"/>
    <col min="9" max="9" width="10.5703125" style="1" customWidth="1"/>
    <col min="10" max="10" width="6.28515625" style="1" customWidth="1"/>
    <col min="11" max="11" width="15" style="1" customWidth="1"/>
    <col min="12" max="12" width="7.28515625" style="1" customWidth="1"/>
    <col min="13" max="13" width="16.7109375" style="1" customWidth="1"/>
    <col min="14" max="14" width="12.85546875" style="1" bestFit="1" customWidth="1"/>
    <col min="15" max="15" width="18.140625" style="1" customWidth="1"/>
    <col min="16" max="17" width="8.85546875" style="1"/>
    <col min="18" max="18" width="11.42578125" style="1" customWidth="1"/>
    <col min="19" max="19" width="14" style="1" customWidth="1"/>
    <col min="20" max="21" width="8.85546875" style="1"/>
    <col min="22" max="22" width="16.140625" style="1" customWidth="1"/>
    <col min="23" max="23" width="8.28515625" style="1" customWidth="1"/>
    <col min="24" max="25" width="8.85546875" style="1"/>
    <col min="26" max="26" width="11.28515625" style="1" customWidth="1"/>
    <col min="27" max="16384" width="8.85546875" style="1"/>
  </cols>
  <sheetData>
    <row r="1" spans="1:25" s="3" customFormat="1" ht="53.25" customHeight="1">
      <c r="A1" s="156" t="s">
        <v>57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81"/>
      <c r="W1" s="81"/>
      <c r="X1" s="82"/>
      <c r="Y1" s="82"/>
    </row>
    <row r="2" spans="1:25" s="3" customFormat="1" ht="15" customHeight="1">
      <c r="A2" s="140" t="s">
        <v>64</v>
      </c>
      <c r="B2" s="140" t="s">
        <v>3</v>
      </c>
      <c r="C2" s="140" t="s">
        <v>62</v>
      </c>
      <c r="D2" s="153" t="s">
        <v>8</v>
      </c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5"/>
      <c r="W2" s="155"/>
      <c r="X2" s="83"/>
      <c r="Y2" s="83"/>
    </row>
    <row r="3" spans="1:25" s="3" customFormat="1" ht="20.25" customHeight="1">
      <c r="A3" s="141"/>
      <c r="B3" s="141"/>
      <c r="C3" s="141"/>
      <c r="D3" s="143" t="s">
        <v>10</v>
      </c>
      <c r="E3" s="143"/>
      <c r="F3" s="143"/>
      <c r="G3" s="143"/>
      <c r="H3" s="143"/>
      <c r="I3" s="143"/>
      <c r="J3" s="143"/>
      <c r="K3" s="143"/>
      <c r="L3" s="136" t="s">
        <v>58</v>
      </c>
      <c r="M3" s="137"/>
      <c r="N3" s="136" t="s">
        <v>11</v>
      </c>
      <c r="O3" s="137"/>
      <c r="P3" s="157" t="s">
        <v>12</v>
      </c>
      <c r="Q3" s="158"/>
      <c r="R3" s="136" t="s">
        <v>9</v>
      </c>
      <c r="S3" s="137"/>
      <c r="T3" s="136" t="s">
        <v>4</v>
      </c>
      <c r="U3" s="137"/>
      <c r="V3" s="150" t="s">
        <v>152</v>
      </c>
      <c r="W3" s="151" t="s">
        <v>153</v>
      </c>
      <c r="X3" s="84"/>
      <c r="Y3" s="84"/>
    </row>
    <row r="4" spans="1:25" s="3" customFormat="1" ht="169.9" customHeight="1">
      <c r="A4" s="141"/>
      <c r="B4" s="141"/>
      <c r="C4" s="142"/>
      <c r="D4" s="4" t="s">
        <v>63</v>
      </c>
      <c r="E4" s="5" t="s">
        <v>14</v>
      </c>
      <c r="F4" s="5" t="s">
        <v>15</v>
      </c>
      <c r="G4" s="5" t="s">
        <v>16</v>
      </c>
      <c r="H4" s="5" t="s">
        <v>18</v>
      </c>
      <c r="I4" s="5" t="s">
        <v>19</v>
      </c>
      <c r="J4" s="5" t="s">
        <v>17</v>
      </c>
      <c r="K4" s="4" t="s">
        <v>13</v>
      </c>
      <c r="L4" s="138"/>
      <c r="M4" s="139"/>
      <c r="N4" s="138"/>
      <c r="O4" s="139"/>
      <c r="P4" s="159"/>
      <c r="Q4" s="160"/>
      <c r="R4" s="138"/>
      <c r="S4" s="139"/>
      <c r="T4" s="138"/>
      <c r="U4" s="139"/>
      <c r="V4" s="150"/>
      <c r="W4" s="152"/>
      <c r="X4" s="84"/>
      <c r="Y4" s="84"/>
    </row>
    <row r="5" spans="1:25" s="2" customFormat="1" ht="21.6" customHeight="1">
      <c r="A5" s="142"/>
      <c r="B5" s="142"/>
      <c r="C5" s="4" t="s">
        <v>1</v>
      </c>
      <c r="D5" s="4"/>
      <c r="E5" s="4" t="s">
        <v>1</v>
      </c>
      <c r="F5" s="4" t="s">
        <v>1</v>
      </c>
      <c r="G5" s="4" t="s">
        <v>1</v>
      </c>
      <c r="H5" s="4" t="s">
        <v>1</v>
      </c>
      <c r="I5" s="4" t="s">
        <v>1</v>
      </c>
      <c r="J5" s="4" t="s">
        <v>1</v>
      </c>
      <c r="K5" s="4" t="s">
        <v>1</v>
      </c>
      <c r="L5" s="4" t="s">
        <v>5</v>
      </c>
      <c r="M5" s="4" t="s">
        <v>1</v>
      </c>
      <c r="N5" s="4" t="s">
        <v>2</v>
      </c>
      <c r="O5" s="4" t="s">
        <v>1</v>
      </c>
      <c r="P5" s="6" t="s">
        <v>2</v>
      </c>
      <c r="Q5" s="6" t="s">
        <v>1</v>
      </c>
      <c r="R5" s="4" t="s">
        <v>2</v>
      </c>
      <c r="S5" s="4" t="s">
        <v>1</v>
      </c>
      <c r="T5" s="4" t="s">
        <v>7</v>
      </c>
      <c r="U5" s="4" t="s">
        <v>1</v>
      </c>
      <c r="V5" s="4" t="s">
        <v>1</v>
      </c>
      <c r="W5" s="4" t="s">
        <v>1</v>
      </c>
      <c r="X5" s="84"/>
      <c r="Y5" s="84"/>
    </row>
    <row r="6" spans="1:25" s="2" customFormat="1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8">
        <v>21</v>
      </c>
      <c r="V6" s="7">
        <v>22</v>
      </c>
      <c r="W6" s="92">
        <v>23</v>
      </c>
      <c r="X6" s="85"/>
      <c r="Y6" s="85"/>
    </row>
    <row r="7" spans="1:25" s="2" customFormat="1" ht="18.75" customHeight="1">
      <c r="A7" s="144" t="s">
        <v>149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6"/>
      <c r="V7" s="86"/>
      <c r="W7" s="86"/>
      <c r="X7" s="86"/>
      <c r="Y7" s="86"/>
    </row>
    <row r="8" spans="1:25" s="2" customFormat="1" ht="18.75">
      <c r="A8" s="49">
        <v>1</v>
      </c>
      <c r="B8" s="79" t="s">
        <v>66</v>
      </c>
      <c r="C8" s="19">
        <f>D8+M8+O8+Q8+S8+U8+V8</f>
        <v>2706083.95</v>
      </c>
      <c r="D8" s="19">
        <f>E8+F8+G8+H8+I8+J8+K8</f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80">
        <v>863.8</v>
      </c>
      <c r="O8" s="80">
        <v>2509528</v>
      </c>
      <c r="P8" s="49">
        <v>0</v>
      </c>
      <c r="Q8" s="49">
        <v>0</v>
      </c>
      <c r="R8" s="49">
        <v>0</v>
      </c>
      <c r="S8" s="49">
        <v>0</v>
      </c>
      <c r="T8" s="49">
        <v>0</v>
      </c>
      <c r="U8" s="49">
        <v>0</v>
      </c>
      <c r="V8" s="31">
        <v>196555.95</v>
      </c>
      <c r="W8" s="49">
        <v>0</v>
      </c>
      <c r="X8" s="87"/>
      <c r="Y8" s="87"/>
    </row>
    <row r="9" spans="1:25" s="2" customFormat="1" ht="18.75">
      <c r="A9" s="49">
        <f>A8+1</f>
        <v>2</v>
      </c>
      <c r="B9" s="79" t="s">
        <v>67</v>
      </c>
      <c r="C9" s="19">
        <f t="shared" ref="C9:C19" si="0">D9+M9+O9+Q9+S9+U9+V9</f>
        <v>1419136</v>
      </c>
      <c r="D9" s="19">
        <f t="shared" ref="D9:D19" si="1">E9+F9+G9+H9+I9+J9+K9</f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  <c r="N9" s="80">
        <v>448.92</v>
      </c>
      <c r="O9" s="80">
        <v>1316057.3</v>
      </c>
      <c r="P9" s="49">
        <v>0</v>
      </c>
      <c r="Q9" s="49">
        <v>0</v>
      </c>
      <c r="R9" s="49">
        <v>0</v>
      </c>
      <c r="S9" s="49">
        <v>0</v>
      </c>
      <c r="T9" s="49">
        <v>0</v>
      </c>
      <c r="U9" s="49">
        <v>0</v>
      </c>
      <c r="V9" s="31">
        <v>103078.7</v>
      </c>
      <c r="W9" s="49">
        <v>0</v>
      </c>
      <c r="X9" s="87"/>
      <c r="Y9" s="87"/>
    </row>
    <row r="10" spans="1:25" s="2" customFormat="1" ht="18.75">
      <c r="A10" s="49">
        <f t="shared" ref="A10:A19" si="2">A9+1</f>
        <v>3</v>
      </c>
      <c r="B10" s="79" t="s">
        <v>68</v>
      </c>
      <c r="C10" s="19">
        <f t="shared" si="0"/>
        <v>3552093</v>
      </c>
      <c r="D10" s="19">
        <f t="shared" si="1"/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  <c r="N10" s="80">
        <v>1135</v>
      </c>
      <c r="O10" s="80">
        <v>3294087.33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258005.67</v>
      </c>
      <c r="W10" s="49">
        <v>0</v>
      </c>
      <c r="X10" s="87"/>
      <c r="Y10" s="87"/>
    </row>
    <row r="11" spans="1:25" s="2" customFormat="1" ht="18.75">
      <c r="A11" s="49">
        <f t="shared" si="2"/>
        <v>4</v>
      </c>
      <c r="B11" s="79" t="s">
        <v>69</v>
      </c>
      <c r="C11" s="19">
        <f t="shared" si="0"/>
        <v>2154879</v>
      </c>
      <c r="D11" s="19">
        <f t="shared" si="1"/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80">
        <v>682.5</v>
      </c>
      <c r="O11" s="80">
        <v>1998359.73</v>
      </c>
      <c r="P11" s="49">
        <v>0</v>
      </c>
      <c r="Q11" s="49">
        <v>0</v>
      </c>
      <c r="R11" s="49">
        <v>0</v>
      </c>
      <c r="S11" s="49">
        <v>0</v>
      </c>
      <c r="T11" s="49">
        <v>0</v>
      </c>
      <c r="U11" s="49">
        <v>0</v>
      </c>
      <c r="V11" s="49">
        <v>156519.26999999999</v>
      </c>
      <c r="W11" s="49">
        <v>0</v>
      </c>
      <c r="X11" s="87"/>
      <c r="Y11" s="87"/>
    </row>
    <row r="12" spans="1:25" s="2" customFormat="1" ht="18.75">
      <c r="A12" s="49">
        <f t="shared" si="2"/>
        <v>5</v>
      </c>
      <c r="B12" s="79" t="s">
        <v>70</v>
      </c>
      <c r="C12" s="19">
        <f t="shared" si="0"/>
        <v>4352566</v>
      </c>
      <c r="D12" s="19">
        <f t="shared" si="1"/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80">
        <v>1394.5</v>
      </c>
      <c r="O12" s="80">
        <v>4036418.12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316147.88</v>
      </c>
      <c r="W12" s="49">
        <v>0</v>
      </c>
      <c r="X12" s="87"/>
      <c r="Y12" s="87"/>
    </row>
    <row r="13" spans="1:25" s="2" customFormat="1" ht="18.75">
      <c r="A13" s="49">
        <f t="shared" si="2"/>
        <v>6</v>
      </c>
      <c r="B13" s="79" t="s">
        <v>72</v>
      </c>
      <c r="C13" s="19">
        <f t="shared" si="0"/>
        <v>1202127</v>
      </c>
      <c r="D13" s="19">
        <f t="shared" si="1"/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80">
        <v>375.5</v>
      </c>
      <c r="O13" s="80">
        <v>1114810.71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87316.29</v>
      </c>
      <c r="W13" s="49">
        <v>0</v>
      </c>
      <c r="X13" s="87"/>
      <c r="Y13" s="87"/>
    </row>
    <row r="14" spans="1:25" s="2" customFormat="1" ht="18.75">
      <c r="A14" s="49">
        <f t="shared" si="2"/>
        <v>7</v>
      </c>
      <c r="B14" s="79" t="s">
        <v>73</v>
      </c>
      <c r="C14" s="19">
        <f t="shared" si="0"/>
        <v>3401733</v>
      </c>
      <c r="D14" s="19">
        <f t="shared" si="1"/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v>0</v>
      </c>
      <c r="N14" s="80">
        <v>1068.5</v>
      </c>
      <c r="O14" s="80">
        <v>3154648.71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247084.29</v>
      </c>
      <c r="W14" s="49">
        <v>0</v>
      </c>
      <c r="X14" s="87"/>
      <c r="Y14" s="87"/>
    </row>
    <row r="15" spans="1:25" s="2" customFormat="1" ht="18.75">
      <c r="A15" s="49">
        <f t="shared" si="2"/>
        <v>8</v>
      </c>
      <c r="B15" s="79" t="s">
        <v>74</v>
      </c>
      <c r="C15" s="19">
        <f t="shared" si="0"/>
        <v>1763431</v>
      </c>
      <c r="D15" s="19">
        <f t="shared" si="1"/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80">
        <v>560</v>
      </c>
      <c r="O15" s="80">
        <v>1635344.49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128086.51</v>
      </c>
      <c r="W15" s="49">
        <v>0</v>
      </c>
      <c r="X15" s="87"/>
      <c r="Y15" s="87"/>
    </row>
    <row r="16" spans="1:25" s="2" customFormat="1" ht="18.75">
      <c r="A16" s="49">
        <f t="shared" si="2"/>
        <v>9</v>
      </c>
      <c r="B16" s="79" t="s">
        <v>75</v>
      </c>
      <c r="C16" s="19">
        <f t="shared" si="0"/>
        <v>2572091</v>
      </c>
      <c r="D16" s="19">
        <f t="shared" si="1"/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80">
        <v>1040</v>
      </c>
      <c r="O16" s="80">
        <v>2385267.61</v>
      </c>
      <c r="P16" s="49">
        <v>0</v>
      </c>
      <c r="Q16" s="49">
        <v>0</v>
      </c>
      <c r="R16" s="49">
        <v>0</v>
      </c>
      <c r="S16" s="49">
        <v>0</v>
      </c>
      <c r="T16" s="49">
        <v>0</v>
      </c>
      <c r="U16" s="49">
        <v>0</v>
      </c>
      <c r="V16" s="49">
        <v>186823.39</v>
      </c>
      <c r="W16" s="49">
        <v>0</v>
      </c>
      <c r="X16" s="87"/>
      <c r="Y16" s="87"/>
    </row>
    <row r="17" spans="1:25" s="2" customFormat="1" ht="18.75">
      <c r="A17" s="49">
        <f t="shared" si="2"/>
        <v>10</v>
      </c>
      <c r="B17" s="79" t="s">
        <v>89</v>
      </c>
      <c r="C17" s="19">
        <f t="shared" si="0"/>
        <v>2660626</v>
      </c>
      <c r="D17" s="19">
        <f t="shared" si="1"/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80">
        <v>1076</v>
      </c>
      <c r="O17" s="80">
        <v>2467371.89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193254.11</v>
      </c>
      <c r="W17" s="49">
        <v>0</v>
      </c>
      <c r="X17" s="87"/>
      <c r="Y17" s="87"/>
    </row>
    <row r="18" spans="1:25" s="2" customFormat="1" ht="18.75">
      <c r="A18" s="49">
        <f t="shared" si="2"/>
        <v>11</v>
      </c>
      <c r="B18" s="79" t="s">
        <v>88</v>
      </c>
      <c r="C18" s="19">
        <f t="shared" si="0"/>
        <v>1458499</v>
      </c>
      <c r="D18" s="19">
        <f t="shared" si="1"/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80">
        <v>461.85</v>
      </c>
      <c r="O18" s="80">
        <v>1352561.18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105937.82</v>
      </c>
      <c r="W18" s="49">
        <v>0</v>
      </c>
      <c r="X18" s="87"/>
      <c r="Y18" s="87"/>
    </row>
    <row r="19" spans="1:25" s="2" customFormat="1" ht="18.75" customHeight="1">
      <c r="A19" s="49">
        <f t="shared" si="2"/>
        <v>12</v>
      </c>
      <c r="B19" s="79" t="s">
        <v>150</v>
      </c>
      <c r="C19" s="19">
        <f t="shared" si="0"/>
        <v>3902737</v>
      </c>
      <c r="D19" s="19">
        <f t="shared" si="1"/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80">
        <v>1243</v>
      </c>
      <c r="O19" s="80">
        <v>3619262.37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283474.63</v>
      </c>
      <c r="W19" s="49">
        <v>0</v>
      </c>
      <c r="X19" s="87"/>
      <c r="Y19" s="87"/>
    </row>
    <row r="20" spans="1:25" s="2" customFormat="1" ht="18.75">
      <c r="A20" s="49" t="s">
        <v>42</v>
      </c>
      <c r="B20" s="49"/>
      <c r="C20" s="19">
        <f>SUM(C8:C19)</f>
        <v>31146001.949999999</v>
      </c>
      <c r="D20" s="19">
        <f t="shared" ref="D20:U20" si="3">SUM(D8:D19)</f>
        <v>0</v>
      </c>
      <c r="E20" s="19">
        <f t="shared" si="3"/>
        <v>0</v>
      </c>
      <c r="F20" s="19">
        <f t="shared" si="3"/>
        <v>0</v>
      </c>
      <c r="G20" s="19">
        <f t="shared" si="3"/>
        <v>0</v>
      </c>
      <c r="H20" s="19">
        <f t="shared" si="3"/>
        <v>0</v>
      </c>
      <c r="I20" s="19">
        <f t="shared" si="3"/>
        <v>0</v>
      </c>
      <c r="J20" s="19">
        <f t="shared" si="3"/>
        <v>0</v>
      </c>
      <c r="K20" s="19">
        <f t="shared" si="3"/>
        <v>0</v>
      </c>
      <c r="L20" s="19">
        <f t="shared" si="3"/>
        <v>0</v>
      </c>
      <c r="M20" s="19">
        <f t="shared" si="3"/>
        <v>0</v>
      </c>
      <c r="N20" s="80">
        <f t="shared" si="3"/>
        <v>10349.570000000002</v>
      </c>
      <c r="O20" s="80">
        <f t="shared" si="3"/>
        <v>28883717.440000001</v>
      </c>
      <c r="P20" s="19">
        <f t="shared" si="3"/>
        <v>0</v>
      </c>
      <c r="Q20" s="19">
        <f t="shared" si="3"/>
        <v>0</v>
      </c>
      <c r="R20" s="19">
        <f t="shared" si="3"/>
        <v>0</v>
      </c>
      <c r="S20" s="19">
        <f t="shared" si="3"/>
        <v>0</v>
      </c>
      <c r="T20" s="19">
        <f t="shared" si="3"/>
        <v>0</v>
      </c>
      <c r="U20" s="19">
        <f t="shared" si="3"/>
        <v>0</v>
      </c>
      <c r="V20" s="80">
        <f>SUM(V8:V19)</f>
        <v>2262284.5100000002</v>
      </c>
      <c r="W20" s="19">
        <f>SUM(W8:W19)</f>
        <v>0</v>
      </c>
      <c r="X20" s="88"/>
      <c r="Y20" s="88"/>
    </row>
    <row r="21" spans="1:25" s="2" customFormat="1" ht="18.75" customHeight="1">
      <c r="A21" s="135" t="s">
        <v>6</v>
      </c>
      <c r="B21" s="135"/>
      <c r="C21" s="25">
        <f>C20</f>
        <v>31146001.949999999</v>
      </c>
      <c r="D21" s="25">
        <f t="shared" ref="D21:U21" si="4">D20</f>
        <v>0</v>
      </c>
      <c r="E21" s="25">
        <f t="shared" si="4"/>
        <v>0</v>
      </c>
      <c r="F21" s="25">
        <f t="shared" si="4"/>
        <v>0</v>
      </c>
      <c r="G21" s="25">
        <f t="shared" si="4"/>
        <v>0</v>
      </c>
      <c r="H21" s="25">
        <f t="shared" si="4"/>
        <v>0</v>
      </c>
      <c r="I21" s="25">
        <f t="shared" si="4"/>
        <v>0</v>
      </c>
      <c r="J21" s="25">
        <f t="shared" si="4"/>
        <v>0</v>
      </c>
      <c r="K21" s="25">
        <f t="shared" si="4"/>
        <v>0</v>
      </c>
      <c r="L21" s="25">
        <f t="shared" si="4"/>
        <v>0</v>
      </c>
      <c r="M21" s="25">
        <f t="shared" si="4"/>
        <v>0</v>
      </c>
      <c r="N21" s="30">
        <f t="shared" si="4"/>
        <v>10349.570000000002</v>
      </c>
      <c r="O21" s="30">
        <f t="shared" si="4"/>
        <v>28883717.440000001</v>
      </c>
      <c r="P21" s="25">
        <f t="shared" si="4"/>
        <v>0</v>
      </c>
      <c r="Q21" s="25">
        <f t="shared" si="4"/>
        <v>0</v>
      </c>
      <c r="R21" s="25">
        <f t="shared" si="4"/>
        <v>0</v>
      </c>
      <c r="S21" s="25">
        <f t="shared" si="4"/>
        <v>0</v>
      </c>
      <c r="T21" s="25">
        <f t="shared" si="4"/>
        <v>0</v>
      </c>
      <c r="U21" s="25">
        <f t="shared" si="4"/>
        <v>0</v>
      </c>
      <c r="V21" s="30">
        <f>V20</f>
        <v>2262284.5100000002</v>
      </c>
      <c r="W21" s="25">
        <f>W20</f>
        <v>0</v>
      </c>
      <c r="X21" s="89"/>
      <c r="Y21" s="89"/>
    </row>
    <row r="22" spans="1:25" s="2" customFormat="1" ht="18.75" customHeight="1">
      <c r="A22" s="147" t="s">
        <v>151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9"/>
      <c r="V22" s="90"/>
      <c r="W22" s="90"/>
      <c r="X22" s="90"/>
      <c r="Y22" s="90"/>
    </row>
    <row r="23" spans="1:25" s="2" customFormat="1" ht="17.25" customHeight="1">
      <c r="A23" s="29">
        <v>1</v>
      </c>
      <c r="B23" s="17" t="s">
        <v>87</v>
      </c>
      <c r="C23" s="18">
        <v>2978035</v>
      </c>
      <c r="D23" s="19">
        <f t="shared" ref="D23:D31" si="5">E23+F23+G23+H23+I23+J23+K23</f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18">
        <v>0</v>
      </c>
      <c r="L23" s="18">
        <v>0</v>
      </c>
      <c r="M23" s="19">
        <v>0</v>
      </c>
      <c r="N23" s="31">
        <v>1190.5</v>
      </c>
      <c r="O23" s="93">
        <v>2761725.94</v>
      </c>
      <c r="P23" s="13">
        <v>0</v>
      </c>
      <c r="Q23" s="13">
        <v>0</v>
      </c>
      <c r="R23" s="19">
        <v>0</v>
      </c>
      <c r="S23" s="19">
        <v>0</v>
      </c>
      <c r="T23" s="19">
        <v>0</v>
      </c>
      <c r="U23" s="19">
        <v>0</v>
      </c>
      <c r="V23" s="80">
        <v>216309.06</v>
      </c>
      <c r="W23" s="19">
        <v>0</v>
      </c>
      <c r="X23" s="88"/>
      <c r="Y23" s="88"/>
    </row>
    <row r="24" spans="1:25" s="2" customFormat="1" ht="17.25" customHeight="1">
      <c r="A24" s="29">
        <f>A23+1</f>
        <v>2</v>
      </c>
      <c r="B24" s="79" t="s">
        <v>71</v>
      </c>
      <c r="C24" s="18">
        <v>1035489</v>
      </c>
      <c r="D24" s="19">
        <f t="shared" si="5"/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18">
        <v>0</v>
      </c>
      <c r="L24" s="18">
        <v>0</v>
      </c>
      <c r="M24" s="19">
        <v>0</v>
      </c>
      <c r="N24" s="31">
        <v>324.32</v>
      </c>
      <c r="O24" s="93">
        <v>960276.43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54">
        <v>75212.570000000007</v>
      </c>
      <c r="W24" s="13">
        <v>0</v>
      </c>
      <c r="X24" s="75"/>
      <c r="Y24" s="75"/>
    </row>
    <row r="25" spans="1:25" s="2" customFormat="1" ht="17.25" customHeight="1">
      <c r="A25" s="29">
        <f t="shared" ref="A25:A36" si="6">A24+1</f>
        <v>3</v>
      </c>
      <c r="B25" s="79" t="s">
        <v>103</v>
      </c>
      <c r="C25" s="19">
        <v>2907827</v>
      </c>
      <c r="D25" s="19">
        <f t="shared" si="5"/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18">
        <v>0</v>
      </c>
      <c r="L25" s="18">
        <v>0</v>
      </c>
      <c r="M25" s="19">
        <v>0</v>
      </c>
      <c r="N25" s="31">
        <v>900</v>
      </c>
      <c r="O25" s="80">
        <v>2696617.48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54">
        <v>211209.52</v>
      </c>
      <c r="W25" s="13">
        <v>0</v>
      </c>
      <c r="X25" s="75"/>
      <c r="Y25" s="75"/>
    </row>
    <row r="26" spans="1:25" s="2" customFormat="1" ht="17.25" customHeight="1">
      <c r="A26" s="29">
        <f t="shared" si="6"/>
        <v>4</v>
      </c>
      <c r="B26" s="79" t="s">
        <v>104</v>
      </c>
      <c r="C26" s="19">
        <v>1430525</v>
      </c>
      <c r="D26" s="19">
        <f t="shared" si="5"/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18">
        <v>0</v>
      </c>
      <c r="L26" s="18">
        <v>0</v>
      </c>
      <c r="M26" s="19">
        <v>0</v>
      </c>
      <c r="N26" s="31">
        <v>447</v>
      </c>
      <c r="O26" s="80">
        <v>1326619.06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54">
        <v>103905.94</v>
      </c>
      <c r="W26" s="13">
        <v>0</v>
      </c>
      <c r="X26" s="75"/>
      <c r="Y26" s="75"/>
    </row>
    <row r="27" spans="1:25" s="2" customFormat="1" ht="17.25" customHeight="1">
      <c r="A27" s="29">
        <f t="shared" si="6"/>
        <v>5</v>
      </c>
      <c r="B27" s="79" t="s">
        <v>105</v>
      </c>
      <c r="C27" s="19">
        <v>1862600</v>
      </c>
      <c r="D27" s="19">
        <f t="shared" si="5"/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18">
        <v>0</v>
      </c>
      <c r="L27" s="18">
        <v>0</v>
      </c>
      <c r="M27" s="19">
        <v>0</v>
      </c>
      <c r="N27" s="31">
        <v>580</v>
      </c>
      <c r="O27" s="80">
        <v>1727310.37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54">
        <v>135289.63</v>
      </c>
      <c r="W27" s="13">
        <v>0</v>
      </c>
      <c r="X27" s="75"/>
      <c r="Y27" s="75"/>
    </row>
    <row r="28" spans="1:25" s="2" customFormat="1" ht="17.25" customHeight="1">
      <c r="A28" s="29">
        <f t="shared" si="6"/>
        <v>6</v>
      </c>
      <c r="B28" s="79" t="s">
        <v>106</v>
      </c>
      <c r="C28" s="19">
        <v>4622903</v>
      </c>
      <c r="D28" s="19">
        <f t="shared" si="5"/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18">
        <v>0</v>
      </c>
      <c r="L28" s="18">
        <v>0</v>
      </c>
      <c r="M28" s="19">
        <v>0</v>
      </c>
      <c r="N28" s="31">
        <v>1442.5</v>
      </c>
      <c r="O28" s="80">
        <v>4287119.2300000004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54">
        <v>335783.77</v>
      </c>
      <c r="W28" s="13">
        <v>0</v>
      </c>
      <c r="X28" s="75"/>
      <c r="Y28" s="75"/>
    </row>
    <row r="29" spans="1:25" s="2" customFormat="1" ht="17.25" customHeight="1">
      <c r="A29" s="29">
        <f t="shared" si="6"/>
        <v>7</v>
      </c>
      <c r="B29" s="79" t="s">
        <v>107</v>
      </c>
      <c r="C29" s="15">
        <v>4780489</v>
      </c>
      <c r="D29" s="19">
        <f t="shared" si="5"/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18">
        <v>0</v>
      </c>
      <c r="L29" s="18">
        <v>1</v>
      </c>
      <c r="M29" s="19">
        <v>1821912.74</v>
      </c>
      <c r="N29" s="31">
        <v>1120</v>
      </c>
      <c r="O29" s="80">
        <v>2611346.2599999998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54">
        <v>347230</v>
      </c>
      <c r="W29" s="13">
        <v>0</v>
      </c>
      <c r="X29" s="75"/>
      <c r="Y29" s="75"/>
    </row>
    <row r="30" spans="1:25" s="2" customFormat="1" ht="17.25" customHeight="1">
      <c r="A30" s="29">
        <f t="shared" si="6"/>
        <v>8</v>
      </c>
      <c r="B30" s="79" t="s">
        <v>108</v>
      </c>
      <c r="C30" s="19">
        <v>1408601</v>
      </c>
      <c r="D30" s="19">
        <f t="shared" si="5"/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18">
        <v>0</v>
      </c>
      <c r="L30" s="18">
        <v>0</v>
      </c>
      <c r="M30" s="19">
        <v>0</v>
      </c>
      <c r="N30" s="31">
        <v>440</v>
      </c>
      <c r="O30" s="80">
        <v>1306287.51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54">
        <v>102313.49</v>
      </c>
      <c r="W30" s="13">
        <v>0</v>
      </c>
      <c r="X30" s="75"/>
      <c r="Y30" s="75"/>
    </row>
    <row r="31" spans="1:25" s="2" customFormat="1" ht="17.25" customHeight="1">
      <c r="A31" s="29">
        <f t="shared" si="6"/>
        <v>9</v>
      </c>
      <c r="B31" s="79" t="s">
        <v>109</v>
      </c>
      <c r="C31" s="19">
        <v>1957055</v>
      </c>
      <c r="D31" s="19">
        <f t="shared" si="5"/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18">
        <v>0</v>
      </c>
      <c r="L31" s="18">
        <v>0</v>
      </c>
      <c r="M31" s="19">
        <v>0</v>
      </c>
      <c r="N31" s="31">
        <v>614.17999999999995</v>
      </c>
      <c r="O31" s="80">
        <v>1814904.65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54">
        <v>142150.35</v>
      </c>
      <c r="W31" s="13">
        <v>0</v>
      </c>
      <c r="X31" s="75"/>
      <c r="Y31" s="75"/>
    </row>
    <row r="32" spans="1:25" s="2" customFormat="1" ht="17.25" customHeight="1">
      <c r="A32" s="29">
        <f t="shared" si="6"/>
        <v>10</v>
      </c>
      <c r="B32" s="26" t="s">
        <v>111</v>
      </c>
      <c r="C32" s="15">
        <v>1081998</v>
      </c>
      <c r="D32" s="19">
        <f>E32+F32+G32+H32+I32+J32+K32</f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18">
        <v>0</v>
      </c>
      <c r="L32" s="18">
        <v>0</v>
      </c>
      <c r="M32" s="19">
        <v>0</v>
      </c>
      <c r="N32" s="31">
        <v>336</v>
      </c>
      <c r="O32" s="20">
        <v>1003407.26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54">
        <v>78590.740000000005</v>
      </c>
      <c r="W32" s="13">
        <v>0</v>
      </c>
      <c r="X32" s="75"/>
      <c r="Y32" s="75"/>
    </row>
    <row r="33" spans="1:25" s="2" customFormat="1" ht="17.25" customHeight="1">
      <c r="A33" s="29">
        <f t="shared" si="6"/>
        <v>11</v>
      </c>
      <c r="B33" s="26" t="s">
        <v>112</v>
      </c>
      <c r="C33" s="15">
        <v>865317</v>
      </c>
      <c r="D33" s="19">
        <f>E33+F33+G33+H33+I33+J33+K33</f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18">
        <v>0</v>
      </c>
      <c r="L33" s="18">
        <v>0</v>
      </c>
      <c r="M33" s="19">
        <v>0</v>
      </c>
      <c r="N33" s="31">
        <v>267</v>
      </c>
      <c r="O33" s="20">
        <v>802464.85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54">
        <v>62852.15</v>
      </c>
      <c r="W33" s="13">
        <v>0</v>
      </c>
      <c r="X33" s="75"/>
      <c r="Y33" s="75"/>
    </row>
    <row r="34" spans="1:25" s="2" customFormat="1" ht="17.25" customHeight="1">
      <c r="A34" s="29">
        <f t="shared" si="6"/>
        <v>12</v>
      </c>
      <c r="B34" s="26" t="s">
        <v>113</v>
      </c>
      <c r="C34" s="15">
        <v>2131126</v>
      </c>
      <c r="D34" s="19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18">
        <v>0</v>
      </c>
      <c r="L34" s="18">
        <v>0</v>
      </c>
      <c r="M34" s="19">
        <v>0</v>
      </c>
      <c r="N34" s="31">
        <v>670</v>
      </c>
      <c r="O34" s="20">
        <v>1976332.03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54">
        <v>154793.97</v>
      </c>
      <c r="W34" s="13">
        <v>0</v>
      </c>
      <c r="X34" s="75"/>
      <c r="Y34" s="75"/>
    </row>
    <row r="35" spans="1:25" s="2" customFormat="1" ht="17.25" customHeight="1">
      <c r="A35" s="29">
        <f t="shared" si="6"/>
        <v>13</v>
      </c>
      <c r="B35" s="26" t="s">
        <v>114</v>
      </c>
      <c r="C35" s="15">
        <v>1408569</v>
      </c>
      <c r="D35" s="19">
        <f>E35+F35+G35+H35+I35+J35+K35</f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18">
        <v>0</v>
      </c>
      <c r="L35" s="18">
        <v>0</v>
      </c>
      <c r="M35" s="19">
        <v>0</v>
      </c>
      <c r="N35" s="31">
        <v>440</v>
      </c>
      <c r="O35" s="20">
        <v>1306257.83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54">
        <v>102311.17</v>
      </c>
      <c r="W35" s="13">
        <v>0</v>
      </c>
      <c r="X35" s="75"/>
      <c r="Y35" s="75"/>
    </row>
    <row r="36" spans="1:25" s="2" customFormat="1" ht="17.25" customHeight="1">
      <c r="A36" s="29">
        <f t="shared" si="6"/>
        <v>14</v>
      </c>
      <c r="B36" s="26" t="s">
        <v>115</v>
      </c>
      <c r="C36" s="15">
        <v>716851</v>
      </c>
      <c r="D36" s="19">
        <f>E36+F36+G36+H36+I36+J36+K36</f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18">
        <v>0</v>
      </c>
      <c r="L36" s="18">
        <v>0</v>
      </c>
      <c r="M36" s="19">
        <v>0</v>
      </c>
      <c r="N36" s="31">
        <v>220</v>
      </c>
      <c r="O36" s="20">
        <v>664782.65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54">
        <v>52068.35</v>
      </c>
      <c r="W36" s="13">
        <v>0</v>
      </c>
      <c r="X36" s="75"/>
      <c r="Y36" s="75"/>
    </row>
    <row r="37" spans="1:25" s="2" customFormat="1" ht="17.25" customHeight="1">
      <c r="A37" s="29">
        <v>15</v>
      </c>
      <c r="B37" s="59" t="s">
        <v>117</v>
      </c>
      <c r="C37" s="15">
        <v>2782753</v>
      </c>
      <c r="D37" s="19">
        <f t="shared" ref="D37:D50" si="7">E37+F37+G37+H37+I37+J37+K37</f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18">
        <v>0</v>
      </c>
      <c r="L37" s="18">
        <v>0</v>
      </c>
      <c r="M37" s="19">
        <v>0</v>
      </c>
      <c r="N37" s="31">
        <v>1111.25</v>
      </c>
      <c r="O37" s="20">
        <v>2580628.21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54">
        <v>202124.79</v>
      </c>
      <c r="W37" s="13">
        <v>0</v>
      </c>
      <c r="X37" s="75"/>
      <c r="Y37" s="75"/>
    </row>
    <row r="38" spans="1:25" s="2" customFormat="1" ht="17.25" customHeight="1">
      <c r="A38" s="29">
        <v>16</v>
      </c>
      <c r="B38" s="59" t="s">
        <v>118</v>
      </c>
      <c r="C38" s="15">
        <v>1717486</v>
      </c>
      <c r="D38" s="19">
        <f t="shared" si="7"/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18">
        <v>0</v>
      </c>
      <c r="L38" s="18">
        <v>0</v>
      </c>
      <c r="M38" s="19">
        <v>0</v>
      </c>
      <c r="N38" s="31">
        <v>538</v>
      </c>
      <c r="O38" s="20">
        <v>1592736.7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54">
        <v>124749.3</v>
      </c>
      <c r="W38" s="13">
        <v>0</v>
      </c>
      <c r="X38" s="75"/>
      <c r="Y38" s="75"/>
    </row>
    <row r="39" spans="1:25" s="2" customFormat="1" ht="17.25" customHeight="1">
      <c r="A39" s="29">
        <v>17</v>
      </c>
      <c r="B39" s="59" t="s">
        <v>119</v>
      </c>
      <c r="C39" s="15">
        <v>760568</v>
      </c>
      <c r="D39" s="19">
        <f t="shared" si="7"/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18">
        <v>0</v>
      </c>
      <c r="L39" s="18">
        <v>0</v>
      </c>
      <c r="M39" s="19">
        <v>0</v>
      </c>
      <c r="N39" s="31">
        <v>234</v>
      </c>
      <c r="O39" s="20">
        <v>705324.27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54">
        <v>55243.73</v>
      </c>
      <c r="W39" s="13">
        <v>0</v>
      </c>
      <c r="X39" s="75"/>
      <c r="Y39" s="75"/>
    </row>
    <row r="40" spans="1:25" s="2" customFormat="1" ht="17.25" customHeight="1">
      <c r="A40" s="29">
        <v>18</v>
      </c>
      <c r="B40" s="59" t="s">
        <v>120</v>
      </c>
      <c r="C40" s="15">
        <v>3375644</v>
      </c>
      <c r="D40" s="19">
        <f t="shared" si="7"/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18">
        <v>0</v>
      </c>
      <c r="L40" s="18">
        <v>0</v>
      </c>
      <c r="M40" s="19">
        <v>0</v>
      </c>
      <c r="N40" s="31">
        <v>1046</v>
      </c>
      <c r="O40" s="20">
        <v>3130454.68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54">
        <v>245189.32</v>
      </c>
      <c r="W40" s="13">
        <v>0</v>
      </c>
      <c r="X40" s="75"/>
      <c r="Y40" s="75"/>
    </row>
    <row r="41" spans="1:25" s="2" customFormat="1" ht="17.25" customHeight="1">
      <c r="A41" s="29">
        <v>19</v>
      </c>
      <c r="B41" s="59" t="s">
        <v>126</v>
      </c>
      <c r="C41" s="15">
        <v>1566787</v>
      </c>
      <c r="D41" s="19">
        <f t="shared" si="7"/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18">
        <v>0</v>
      </c>
      <c r="L41" s="18">
        <v>0</v>
      </c>
      <c r="M41" s="19">
        <v>0</v>
      </c>
      <c r="N41" s="31">
        <v>490</v>
      </c>
      <c r="O41" s="20">
        <v>1452983.7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54">
        <v>113803.3</v>
      </c>
      <c r="W41" s="13">
        <v>0</v>
      </c>
      <c r="X41" s="75"/>
      <c r="Y41" s="75"/>
    </row>
    <row r="42" spans="1:25" s="2" customFormat="1" ht="17.25" customHeight="1">
      <c r="A42" s="29">
        <v>20</v>
      </c>
      <c r="B42" s="59" t="s">
        <v>127</v>
      </c>
      <c r="C42" s="15">
        <v>1041260</v>
      </c>
      <c r="D42" s="19">
        <f t="shared" si="7"/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18">
        <v>0</v>
      </c>
      <c r="L42" s="18">
        <v>0</v>
      </c>
      <c r="M42" s="19">
        <v>0</v>
      </c>
      <c r="N42" s="31">
        <v>323</v>
      </c>
      <c r="O42" s="20">
        <v>965628.26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54">
        <v>75631.740000000005</v>
      </c>
      <c r="W42" s="13">
        <v>0</v>
      </c>
      <c r="X42" s="75"/>
      <c r="Y42" s="75"/>
    </row>
    <row r="43" spans="1:25" s="2" customFormat="1" ht="17.25" customHeight="1">
      <c r="A43" s="29">
        <v>21</v>
      </c>
      <c r="B43" s="16" t="s">
        <v>77</v>
      </c>
      <c r="C43" s="15">
        <v>2323942</v>
      </c>
      <c r="D43" s="19">
        <f t="shared" si="7"/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18">
        <v>0</v>
      </c>
      <c r="L43" s="18">
        <v>0</v>
      </c>
      <c r="M43" s="19">
        <v>0</v>
      </c>
      <c r="N43" s="80">
        <v>927</v>
      </c>
      <c r="O43" s="93">
        <v>2155142.87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54">
        <v>168799.13</v>
      </c>
      <c r="W43" s="13">
        <v>0</v>
      </c>
      <c r="X43" s="75"/>
      <c r="Y43" s="75"/>
    </row>
    <row r="44" spans="1:25" s="2" customFormat="1" ht="17.25" customHeight="1">
      <c r="A44" s="29">
        <v>22</v>
      </c>
      <c r="B44" s="59" t="s">
        <v>121</v>
      </c>
      <c r="C44" s="19">
        <v>1960773</v>
      </c>
      <c r="D44" s="19">
        <f t="shared" si="7"/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18">
        <v>0</v>
      </c>
      <c r="L44" s="18">
        <v>1</v>
      </c>
      <c r="M44" s="80">
        <v>1818352.59</v>
      </c>
      <c r="N44" s="31">
        <v>0</v>
      </c>
      <c r="O44" s="20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54">
        <v>142420.41</v>
      </c>
      <c r="W44" s="13">
        <v>0</v>
      </c>
      <c r="X44" s="75"/>
      <c r="Y44" s="75"/>
    </row>
    <row r="45" spans="1:25" s="2" customFormat="1" ht="17.25" customHeight="1">
      <c r="A45" s="29">
        <v>23</v>
      </c>
      <c r="B45" s="59" t="s">
        <v>122</v>
      </c>
      <c r="C45" s="19">
        <v>3911448</v>
      </c>
      <c r="D45" s="19">
        <f t="shared" si="7"/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18">
        <v>0</v>
      </c>
      <c r="L45" s="18">
        <v>2</v>
      </c>
      <c r="M45" s="80">
        <v>3627340.65</v>
      </c>
      <c r="N45" s="31">
        <v>0</v>
      </c>
      <c r="O45" s="20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54">
        <v>284107.34999999998</v>
      </c>
      <c r="W45" s="13">
        <v>0</v>
      </c>
      <c r="X45" s="75"/>
      <c r="Y45" s="75"/>
    </row>
    <row r="46" spans="1:25" s="2" customFormat="1" ht="17.25" customHeight="1">
      <c r="A46" s="29">
        <v>24</v>
      </c>
      <c r="B46" s="59" t="s">
        <v>123</v>
      </c>
      <c r="C46" s="19">
        <v>1980452</v>
      </c>
      <c r="D46" s="19">
        <f t="shared" si="7"/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18">
        <v>0</v>
      </c>
      <c r="L46" s="18">
        <v>1</v>
      </c>
      <c r="M46" s="80">
        <v>1836602.21</v>
      </c>
      <c r="N46" s="31">
        <v>0</v>
      </c>
      <c r="O46" s="20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54">
        <v>143849.79</v>
      </c>
      <c r="W46" s="13">
        <v>0</v>
      </c>
      <c r="X46" s="75"/>
      <c r="Y46" s="75"/>
    </row>
    <row r="47" spans="1:25" s="2" customFormat="1" ht="17.25" customHeight="1">
      <c r="A47" s="29">
        <v>25</v>
      </c>
      <c r="B47" s="59" t="s">
        <v>131</v>
      </c>
      <c r="C47" s="19">
        <v>3924250</v>
      </c>
      <c r="D47" s="19">
        <f t="shared" si="7"/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18">
        <v>0</v>
      </c>
      <c r="L47" s="18">
        <v>2</v>
      </c>
      <c r="M47" s="80">
        <v>3639212.77</v>
      </c>
      <c r="N47" s="31">
        <v>0</v>
      </c>
      <c r="O47" s="20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54">
        <v>285037.23</v>
      </c>
      <c r="W47" s="13">
        <v>0</v>
      </c>
      <c r="X47" s="75"/>
      <c r="Y47" s="75"/>
    </row>
    <row r="48" spans="1:25" s="2" customFormat="1" ht="17.25" customHeight="1">
      <c r="A48" s="29">
        <v>26</v>
      </c>
      <c r="B48" s="59" t="s">
        <v>124</v>
      </c>
      <c r="C48" s="19">
        <v>1962719</v>
      </c>
      <c r="D48" s="19">
        <f t="shared" si="7"/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18">
        <v>0</v>
      </c>
      <c r="L48" s="18">
        <v>1</v>
      </c>
      <c r="M48" s="80">
        <v>1820157.24</v>
      </c>
      <c r="N48" s="31">
        <v>0</v>
      </c>
      <c r="O48" s="20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142561.76</v>
      </c>
      <c r="W48" s="13">
        <v>0</v>
      </c>
      <c r="X48" s="75"/>
      <c r="Y48" s="75"/>
    </row>
    <row r="49" spans="1:25" s="2" customFormat="1" ht="17.25" customHeight="1">
      <c r="A49" s="29">
        <v>27</v>
      </c>
      <c r="B49" s="59" t="s">
        <v>132</v>
      </c>
      <c r="C49" s="19">
        <v>1964255</v>
      </c>
      <c r="D49" s="19">
        <f t="shared" si="7"/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18">
        <v>0</v>
      </c>
      <c r="L49" s="18">
        <v>1</v>
      </c>
      <c r="M49" s="80">
        <v>1821817.23</v>
      </c>
      <c r="N49" s="31">
        <v>0</v>
      </c>
      <c r="O49" s="15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142691.76999999999</v>
      </c>
      <c r="W49" s="13">
        <v>0</v>
      </c>
      <c r="X49" s="75"/>
      <c r="Y49" s="75"/>
    </row>
    <row r="50" spans="1:25" s="2" customFormat="1" ht="17.25" customHeight="1">
      <c r="A50" s="29">
        <v>28</v>
      </c>
      <c r="B50" s="59" t="s">
        <v>133</v>
      </c>
      <c r="C50" s="19">
        <v>1964509</v>
      </c>
      <c r="D50" s="19">
        <f t="shared" si="7"/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18">
        <v>0</v>
      </c>
      <c r="L50" s="18">
        <v>1</v>
      </c>
      <c r="M50" s="80">
        <v>1821581.68</v>
      </c>
      <c r="N50" s="31">
        <v>0</v>
      </c>
      <c r="O50" s="15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142673.32</v>
      </c>
      <c r="W50" s="13">
        <v>0</v>
      </c>
      <c r="X50" s="75"/>
      <c r="Y50" s="75"/>
    </row>
    <row r="51" spans="1:25" s="2" customFormat="1" ht="17.25" customHeight="1">
      <c r="A51" s="49" t="s">
        <v>42</v>
      </c>
      <c r="B51" s="49"/>
      <c r="C51" s="58">
        <v>60424231</v>
      </c>
      <c r="D51" s="19">
        <f t="shared" ref="D51:K51" si="8">D30+D29+D28+D27+D26+D25+D24+D23+D31</f>
        <v>0</v>
      </c>
      <c r="E51" s="19">
        <f t="shared" si="8"/>
        <v>0</v>
      </c>
      <c r="F51" s="19">
        <f t="shared" si="8"/>
        <v>0</v>
      </c>
      <c r="G51" s="19">
        <f t="shared" si="8"/>
        <v>0</v>
      </c>
      <c r="H51" s="19">
        <f t="shared" si="8"/>
        <v>0</v>
      </c>
      <c r="I51" s="19">
        <f t="shared" si="8"/>
        <v>0</v>
      </c>
      <c r="J51" s="19">
        <f t="shared" si="8"/>
        <v>0</v>
      </c>
      <c r="K51" s="19">
        <f t="shared" si="8"/>
        <v>0</v>
      </c>
      <c r="L51" s="25">
        <v>10</v>
      </c>
      <c r="M51" s="30">
        <f>SUM(M23:M50)</f>
        <v>18206977.110000003</v>
      </c>
      <c r="N51" s="30">
        <v>13660.75</v>
      </c>
      <c r="O51" s="30">
        <f>SUM(O23:O50)</f>
        <v>37828350.240000002</v>
      </c>
      <c r="P51" s="49">
        <f t="shared" ref="P51:U51" si="9">P24+P23</f>
        <v>0</v>
      </c>
      <c r="Q51" s="49">
        <f t="shared" si="9"/>
        <v>0</v>
      </c>
      <c r="R51" s="49">
        <f t="shared" si="9"/>
        <v>0</v>
      </c>
      <c r="S51" s="49">
        <f t="shared" si="9"/>
        <v>0</v>
      </c>
      <c r="T51" s="49">
        <f t="shared" si="9"/>
        <v>0</v>
      </c>
      <c r="U51" s="49">
        <f t="shared" si="9"/>
        <v>0</v>
      </c>
      <c r="V51" s="49">
        <f>V24+V23</f>
        <v>291521.63</v>
      </c>
      <c r="W51" s="49">
        <f>W24+W23</f>
        <v>0</v>
      </c>
      <c r="X51" s="87"/>
      <c r="Y51" s="87"/>
    </row>
    <row r="52" spans="1:25" s="2" customFormat="1" ht="18.75" customHeight="1">
      <c r="A52" s="135" t="s">
        <v>6</v>
      </c>
      <c r="B52" s="135"/>
      <c r="C52" s="58">
        <v>60424231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f>K31+K30+K29+K28+K27+K26+K25+K24+K23</f>
        <v>0</v>
      </c>
      <c r="L52" s="25">
        <v>10</v>
      </c>
      <c r="M52" s="30">
        <v>18206977.109999999</v>
      </c>
      <c r="N52" s="30">
        <v>13660.75</v>
      </c>
      <c r="O52" s="30">
        <v>37828350.240000002</v>
      </c>
      <c r="P52" s="25">
        <f t="shared" ref="P52:U52" si="10">P51</f>
        <v>0</v>
      </c>
      <c r="Q52" s="25">
        <f>Q51</f>
        <v>0</v>
      </c>
      <c r="R52" s="57">
        <v>0</v>
      </c>
      <c r="S52" s="25">
        <v>0</v>
      </c>
      <c r="T52" s="25">
        <f t="shared" si="10"/>
        <v>0</v>
      </c>
      <c r="U52" s="25">
        <f t="shared" si="10"/>
        <v>0</v>
      </c>
      <c r="V52" s="30">
        <f>V51</f>
        <v>291521.63</v>
      </c>
      <c r="W52" s="25">
        <f>W51</f>
        <v>0</v>
      </c>
      <c r="X52" s="89"/>
      <c r="Y52" s="89"/>
    </row>
    <row r="53" spans="1:25" s="2" customFormat="1" ht="39" customHeight="1">
      <c r="A53" s="132" t="s">
        <v>148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4"/>
      <c r="V53" s="91"/>
      <c r="W53" s="91"/>
      <c r="X53" s="91"/>
      <c r="Y53" s="91"/>
    </row>
    <row r="54" spans="1:25" s="2" customFormat="1" ht="17.25" customHeight="1">
      <c r="A54" s="29">
        <v>1</v>
      </c>
      <c r="B54" s="16" t="s">
        <v>76</v>
      </c>
      <c r="C54" s="15">
        <v>3697504</v>
      </c>
      <c r="D54" s="19">
        <f t="shared" ref="D54:D62" si="11">E54+F54+G54+H54+I54+J54+K54</f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18">
        <v>0</v>
      </c>
      <c r="L54" s="18">
        <v>0</v>
      </c>
      <c r="M54" s="19">
        <v>0</v>
      </c>
      <c r="N54" s="31">
        <v>1360.8</v>
      </c>
      <c r="O54" s="18">
        <v>3428936</v>
      </c>
      <c r="P54" s="13">
        <v>0</v>
      </c>
      <c r="Q54" s="13">
        <v>0</v>
      </c>
      <c r="R54" s="19">
        <v>0</v>
      </c>
      <c r="S54" s="19">
        <v>0</v>
      </c>
      <c r="T54" s="19">
        <v>0</v>
      </c>
      <c r="U54" s="19">
        <v>0</v>
      </c>
      <c r="V54" s="19">
        <v>268568</v>
      </c>
      <c r="W54" s="19">
        <v>0</v>
      </c>
      <c r="X54" s="88"/>
      <c r="Y54" s="88"/>
    </row>
    <row r="55" spans="1:25" s="2" customFormat="1" ht="17.25" customHeight="1">
      <c r="A55" s="29">
        <f>A54+1</f>
        <v>2</v>
      </c>
      <c r="B55" s="17" t="s">
        <v>86</v>
      </c>
      <c r="C55" s="15">
        <v>4318210</v>
      </c>
      <c r="D55" s="19">
        <f t="shared" si="11"/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18">
        <v>0</v>
      </c>
      <c r="L55" s="18">
        <v>0</v>
      </c>
      <c r="M55" s="19">
        <v>0</v>
      </c>
      <c r="N55" s="31">
        <v>1275.8399999999999</v>
      </c>
      <c r="O55" s="18">
        <v>4004558</v>
      </c>
      <c r="P55" s="13">
        <v>0</v>
      </c>
      <c r="Q55" s="13">
        <v>0</v>
      </c>
      <c r="R55" s="19">
        <v>0</v>
      </c>
      <c r="S55" s="13">
        <v>0</v>
      </c>
      <c r="T55" s="13">
        <v>0</v>
      </c>
      <c r="U55" s="13">
        <v>0</v>
      </c>
      <c r="V55" s="13">
        <v>313652</v>
      </c>
      <c r="W55" s="13">
        <v>0</v>
      </c>
      <c r="X55" s="75"/>
      <c r="Y55" s="75"/>
    </row>
    <row r="56" spans="1:25" s="2" customFormat="1" ht="17.25" customHeight="1">
      <c r="A56" s="29">
        <f t="shared" ref="A56:A66" si="12">A55+1</f>
        <v>3</v>
      </c>
      <c r="B56" s="17" t="s">
        <v>137</v>
      </c>
      <c r="C56" s="15">
        <v>5828295</v>
      </c>
      <c r="D56" s="19">
        <f t="shared" si="11"/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18">
        <v>0</v>
      </c>
      <c r="L56" s="18">
        <v>0</v>
      </c>
      <c r="M56" s="19">
        <v>0</v>
      </c>
      <c r="N56" s="31">
        <v>2145</v>
      </c>
      <c r="O56" s="19">
        <v>5404958</v>
      </c>
      <c r="P56" s="13">
        <v>0</v>
      </c>
      <c r="Q56" s="13">
        <v>0</v>
      </c>
      <c r="R56" s="19">
        <v>0</v>
      </c>
      <c r="S56" s="13">
        <v>0</v>
      </c>
      <c r="T56" s="13">
        <v>0</v>
      </c>
      <c r="U56" s="13">
        <v>0</v>
      </c>
      <c r="V56" s="13">
        <v>423337</v>
      </c>
      <c r="W56" s="13">
        <v>0</v>
      </c>
      <c r="X56" s="75"/>
      <c r="Y56" s="75"/>
    </row>
    <row r="57" spans="1:25" s="2" customFormat="1" ht="17.25" customHeight="1">
      <c r="A57" s="29">
        <f t="shared" si="12"/>
        <v>4</v>
      </c>
      <c r="B57" s="17" t="s">
        <v>138</v>
      </c>
      <c r="C57" s="15">
        <v>2937787</v>
      </c>
      <c r="D57" s="19">
        <f t="shared" si="11"/>
        <v>0</v>
      </c>
      <c r="E57" s="24">
        <v>0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18">
        <v>0</v>
      </c>
      <c r="L57" s="18">
        <v>0</v>
      </c>
      <c r="M57" s="19">
        <v>0</v>
      </c>
      <c r="N57" s="31">
        <v>1081.2</v>
      </c>
      <c r="O57" s="19">
        <v>2724401</v>
      </c>
      <c r="P57" s="13">
        <v>0</v>
      </c>
      <c r="Q57" s="13">
        <v>0</v>
      </c>
      <c r="R57" s="19">
        <v>0</v>
      </c>
      <c r="S57" s="13">
        <v>0</v>
      </c>
      <c r="T57" s="13">
        <v>0</v>
      </c>
      <c r="U57" s="13">
        <v>0</v>
      </c>
      <c r="V57" s="13">
        <v>213386</v>
      </c>
      <c r="W57" s="13">
        <v>0</v>
      </c>
      <c r="X57" s="75"/>
      <c r="Y57" s="75"/>
    </row>
    <row r="58" spans="1:25" s="2" customFormat="1" ht="17.25" customHeight="1">
      <c r="A58" s="29">
        <f t="shared" si="12"/>
        <v>5</v>
      </c>
      <c r="B58" s="17" t="s">
        <v>139</v>
      </c>
      <c r="C58" s="15">
        <v>3227979</v>
      </c>
      <c r="D58" s="19">
        <f t="shared" si="11"/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18">
        <v>0</v>
      </c>
      <c r="L58" s="18">
        <v>0</v>
      </c>
      <c r="M58" s="19">
        <v>0</v>
      </c>
      <c r="N58" s="31">
        <v>1188</v>
      </c>
      <c r="O58" s="19">
        <v>2993515</v>
      </c>
      <c r="P58" s="13">
        <v>0</v>
      </c>
      <c r="Q58" s="13">
        <v>0</v>
      </c>
      <c r="R58" s="19">
        <v>0</v>
      </c>
      <c r="S58" s="13">
        <v>0</v>
      </c>
      <c r="T58" s="13">
        <v>0</v>
      </c>
      <c r="U58" s="13">
        <v>0</v>
      </c>
      <c r="V58" s="13">
        <v>234464</v>
      </c>
      <c r="W58" s="13">
        <v>0</v>
      </c>
      <c r="X58" s="75"/>
      <c r="Y58" s="75"/>
    </row>
    <row r="59" spans="1:25" s="2" customFormat="1" ht="17.25" customHeight="1">
      <c r="A59" s="29">
        <f t="shared" si="12"/>
        <v>6</v>
      </c>
      <c r="B59" s="17" t="s">
        <v>140</v>
      </c>
      <c r="C59" s="15">
        <v>2436914</v>
      </c>
      <c r="D59" s="19">
        <f t="shared" si="11"/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18">
        <v>0</v>
      </c>
      <c r="L59" s="18">
        <v>0</v>
      </c>
      <c r="M59" s="19">
        <v>0</v>
      </c>
      <c r="N59" s="31">
        <v>720</v>
      </c>
      <c r="O59" s="19">
        <v>2259909</v>
      </c>
      <c r="P59" s="13">
        <v>0</v>
      </c>
      <c r="Q59" s="13">
        <v>0</v>
      </c>
      <c r="R59" s="19">
        <v>0</v>
      </c>
      <c r="S59" s="13">
        <v>0</v>
      </c>
      <c r="T59" s="13">
        <v>0</v>
      </c>
      <c r="U59" s="13">
        <v>0</v>
      </c>
      <c r="V59" s="13">
        <v>177005</v>
      </c>
      <c r="W59" s="13">
        <v>0</v>
      </c>
      <c r="X59" s="75"/>
      <c r="Y59" s="75"/>
    </row>
    <row r="60" spans="1:25" s="2" customFormat="1" ht="17.25" customHeight="1">
      <c r="A60" s="29">
        <f t="shared" si="12"/>
        <v>7</v>
      </c>
      <c r="B60" s="17" t="s">
        <v>141</v>
      </c>
      <c r="C60" s="15">
        <v>2920940</v>
      </c>
      <c r="D60" s="19">
        <f t="shared" si="11"/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18">
        <v>0</v>
      </c>
      <c r="L60" s="18">
        <v>0</v>
      </c>
      <c r="M60" s="19">
        <v>0</v>
      </c>
      <c r="N60" s="31">
        <v>1075</v>
      </c>
      <c r="O60" s="19">
        <v>2708778</v>
      </c>
      <c r="P60" s="13">
        <v>0</v>
      </c>
      <c r="Q60" s="13">
        <v>0</v>
      </c>
      <c r="R60" s="19">
        <v>0</v>
      </c>
      <c r="S60" s="13">
        <v>0</v>
      </c>
      <c r="T60" s="13">
        <v>0</v>
      </c>
      <c r="U60" s="13">
        <v>0</v>
      </c>
      <c r="V60" s="13">
        <v>212162</v>
      </c>
      <c r="W60" s="13">
        <v>0</v>
      </c>
      <c r="X60" s="75"/>
      <c r="Y60" s="75"/>
    </row>
    <row r="61" spans="1:25" s="2" customFormat="1" ht="17.25" customHeight="1">
      <c r="A61" s="29">
        <f t="shared" si="12"/>
        <v>8</v>
      </c>
      <c r="B61" s="17" t="s">
        <v>142</v>
      </c>
      <c r="C61" s="15">
        <v>944304</v>
      </c>
      <c r="D61" s="19">
        <f t="shared" si="11"/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18">
        <v>0</v>
      </c>
      <c r="L61" s="18">
        <v>0</v>
      </c>
      <c r="M61" s="19">
        <v>0</v>
      </c>
      <c r="N61" s="31">
        <v>279</v>
      </c>
      <c r="O61" s="19">
        <v>875715</v>
      </c>
      <c r="P61" s="13">
        <v>0</v>
      </c>
      <c r="Q61" s="13">
        <v>0</v>
      </c>
      <c r="R61" s="19">
        <v>0</v>
      </c>
      <c r="S61" s="13">
        <v>0</v>
      </c>
      <c r="T61" s="13">
        <v>0</v>
      </c>
      <c r="U61" s="13">
        <v>0</v>
      </c>
      <c r="V61" s="13">
        <v>68589</v>
      </c>
      <c r="W61" s="13">
        <v>0</v>
      </c>
      <c r="X61" s="75"/>
      <c r="Y61" s="75"/>
    </row>
    <row r="62" spans="1:25" s="2" customFormat="1" ht="17.25" customHeight="1">
      <c r="A62" s="29">
        <f t="shared" si="12"/>
        <v>9</v>
      </c>
      <c r="B62" s="17" t="s">
        <v>118</v>
      </c>
      <c r="C62" s="15">
        <v>1468863</v>
      </c>
      <c r="D62" s="19">
        <f t="shared" si="11"/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18">
        <v>0</v>
      </c>
      <c r="L62" s="18">
        <v>0</v>
      </c>
      <c r="M62" s="19">
        <v>0</v>
      </c>
      <c r="N62" s="31">
        <v>0</v>
      </c>
      <c r="O62" s="19">
        <v>0</v>
      </c>
      <c r="P62" s="13">
        <v>0</v>
      </c>
      <c r="Q62" s="13">
        <v>0</v>
      </c>
      <c r="R62" s="78">
        <v>552</v>
      </c>
      <c r="S62" s="13">
        <v>1362172</v>
      </c>
      <c r="T62" s="13">
        <v>0</v>
      </c>
      <c r="U62" s="13">
        <v>0</v>
      </c>
      <c r="V62" s="13">
        <v>106691</v>
      </c>
      <c r="W62" s="13">
        <v>0</v>
      </c>
      <c r="X62" s="75"/>
      <c r="Y62" s="75"/>
    </row>
    <row r="63" spans="1:25" s="2" customFormat="1" ht="17.25" customHeight="1">
      <c r="A63" s="29">
        <f t="shared" si="12"/>
        <v>10</v>
      </c>
      <c r="B63" s="17" t="s">
        <v>143</v>
      </c>
      <c r="C63" s="15">
        <v>10109420</v>
      </c>
      <c r="D63" s="19">
        <f>E63+F63+G63+H63+I63+J63+K63</f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18">
        <v>0</v>
      </c>
      <c r="L63" s="18">
        <v>0</v>
      </c>
      <c r="M63" s="19">
        <v>0</v>
      </c>
      <c r="N63" s="31">
        <v>1100</v>
      </c>
      <c r="O63" s="15">
        <v>3452638</v>
      </c>
      <c r="P63" s="13">
        <v>0</v>
      </c>
      <c r="Q63" s="13">
        <v>0</v>
      </c>
      <c r="R63" s="78">
        <v>2400</v>
      </c>
      <c r="S63" s="13">
        <v>5922486</v>
      </c>
      <c r="T63" s="13">
        <v>0</v>
      </c>
      <c r="U63" s="13">
        <v>0</v>
      </c>
      <c r="V63" s="13">
        <v>734296</v>
      </c>
      <c r="W63" s="13">
        <v>0</v>
      </c>
      <c r="X63" s="75"/>
      <c r="Y63" s="75"/>
    </row>
    <row r="64" spans="1:25" s="2" customFormat="1" ht="17.25" customHeight="1">
      <c r="A64" s="29">
        <f t="shared" si="12"/>
        <v>11</v>
      </c>
      <c r="B64" s="17" t="s">
        <v>144</v>
      </c>
      <c r="C64" s="15">
        <v>5788595</v>
      </c>
      <c r="D64" s="19">
        <f>E64+F64+G64+H64+I64+J64+K64</f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18">
        <v>0</v>
      </c>
      <c r="L64" s="18">
        <v>0</v>
      </c>
      <c r="M64" s="19">
        <v>0</v>
      </c>
      <c r="N64" s="31">
        <v>0</v>
      </c>
      <c r="O64" s="15">
        <v>0</v>
      </c>
      <c r="P64" s="13">
        <v>0</v>
      </c>
      <c r="Q64" s="13">
        <v>0</v>
      </c>
      <c r="R64" s="78">
        <v>2226</v>
      </c>
      <c r="S64" s="13">
        <v>5368141</v>
      </c>
      <c r="T64" s="13">
        <v>0</v>
      </c>
      <c r="U64" s="13">
        <v>0</v>
      </c>
      <c r="V64" s="13">
        <v>420454</v>
      </c>
      <c r="W64" s="13">
        <v>0</v>
      </c>
      <c r="X64" s="75"/>
      <c r="Y64" s="75"/>
    </row>
    <row r="65" spans="1:25" s="2" customFormat="1" ht="17.25" customHeight="1">
      <c r="A65" s="29">
        <f t="shared" si="12"/>
        <v>12</v>
      </c>
      <c r="B65" s="17" t="s">
        <v>145</v>
      </c>
      <c r="C65" s="15">
        <v>5662571</v>
      </c>
      <c r="D65" s="19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18">
        <v>0</v>
      </c>
      <c r="L65" s="18">
        <v>0</v>
      </c>
      <c r="M65" s="19">
        <v>0</v>
      </c>
      <c r="N65" s="31">
        <v>0</v>
      </c>
      <c r="O65" s="15">
        <v>0</v>
      </c>
      <c r="P65" s="13">
        <v>0</v>
      </c>
      <c r="Q65" s="13">
        <v>0</v>
      </c>
      <c r="R65" s="78">
        <v>2128</v>
      </c>
      <c r="S65" s="13">
        <v>5251271</v>
      </c>
      <c r="T65" s="13">
        <v>0</v>
      </c>
      <c r="U65" s="13">
        <v>0</v>
      </c>
      <c r="V65" s="13">
        <v>411300</v>
      </c>
      <c r="W65" s="13">
        <v>0</v>
      </c>
      <c r="X65" s="75"/>
      <c r="Y65" s="75"/>
    </row>
    <row r="66" spans="1:25" s="2" customFormat="1" ht="17.25" customHeight="1">
      <c r="A66" s="29">
        <f t="shared" si="12"/>
        <v>13</v>
      </c>
      <c r="B66" s="17" t="s">
        <v>146</v>
      </c>
      <c r="C66" s="15">
        <v>1843220</v>
      </c>
      <c r="D66" s="19">
        <f>E66+F66+G66+H66+I66+J66+K66</f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18">
        <v>0</v>
      </c>
      <c r="L66" s="18">
        <v>0</v>
      </c>
      <c r="M66" s="19">
        <v>0</v>
      </c>
      <c r="N66" s="31">
        <v>544.59</v>
      </c>
      <c r="O66" s="15">
        <v>1709338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133882</v>
      </c>
      <c r="W66" s="13">
        <v>0</v>
      </c>
      <c r="X66" s="75"/>
      <c r="Y66" s="75"/>
    </row>
    <row r="67" spans="1:25" s="2" customFormat="1" ht="17.25" customHeight="1">
      <c r="A67" s="49" t="s">
        <v>42</v>
      </c>
      <c r="B67" s="49"/>
      <c r="C67" s="77">
        <f>SUM(C54:C66)</f>
        <v>51184602</v>
      </c>
      <c r="D67" s="19">
        <f t="shared" ref="D67:K67" si="13">D61+D60+D59+D58+D57+D56+D55+D54+D62</f>
        <v>0</v>
      </c>
      <c r="E67" s="19">
        <f t="shared" si="13"/>
        <v>0</v>
      </c>
      <c r="F67" s="19">
        <f t="shared" si="13"/>
        <v>0</v>
      </c>
      <c r="G67" s="19">
        <f t="shared" si="13"/>
        <v>0</v>
      </c>
      <c r="H67" s="19">
        <f t="shared" si="13"/>
        <v>0</v>
      </c>
      <c r="I67" s="19">
        <f t="shared" si="13"/>
        <v>0</v>
      </c>
      <c r="J67" s="19">
        <f t="shared" si="13"/>
        <v>0</v>
      </c>
      <c r="K67" s="19">
        <f t="shared" si="13"/>
        <v>0</v>
      </c>
      <c r="L67" s="25">
        <v>0</v>
      </c>
      <c r="M67" s="25">
        <v>0</v>
      </c>
      <c r="N67" s="30">
        <f>SUM(N54:N66)</f>
        <v>10769.43</v>
      </c>
      <c r="O67" s="25">
        <f>SUM(O54:O66)</f>
        <v>29562746</v>
      </c>
      <c r="P67" s="49">
        <f t="shared" ref="P67:U67" si="14">P55+P54</f>
        <v>0</v>
      </c>
      <c r="Q67" s="49">
        <f t="shared" si="14"/>
        <v>0</v>
      </c>
      <c r="R67" s="57">
        <f>SUM(R54:R66)</f>
        <v>7306</v>
      </c>
      <c r="S67" s="25">
        <f>SUM(S54:S66)</f>
        <v>17904070</v>
      </c>
      <c r="T67" s="49">
        <f t="shared" si="14"/>
        <v>0</v>
      </c>
      <c r="U67" s="49">
        <f t="shared" si="14"/>
        <v>0</v>
      </c>
      <c r="V67" s="25">
        <v>3717786</v>
      </c>
      <c r="W67" s="49">
        <f>W55+W54</f>
        <v>0</v>
      </c>
      <c r="X67" s="87"/>
      <c r="Y67" s="87"/>
    </row>
    <row r="68" spans="1:25" s="2" customFormat="1" ht="18.75" customHeight="1">
      <c r="A68" s="135" t="s">
        <v>6</v>
      </c>
      <c r="B68" s="135"/>
      <c r="C68" s="77">
        <v>51184602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f>K62+K61+K60+K59+K58+K57+K56+K55+K54</f>
        <v>0</v>
      </c>
      <c r="L68" s="25">
        <v>0</v>
      </c>
      <c r="M68" s="25">
        <v>0</v>
      </c>
      <c r="N68" s="30">
        <v>10769.43</v>
      </c>
      <c r="O68" s="25">
        <v>29562746</v>
      </c>
      <c r="P68" s="25">
        <f t="shared" ref="P68:U68" si="15">P67</f>
        <v>0</v>
      </c>
      <c r="Q68" s="25">
        <f>Q67</f>
        <v>0</v>
      </c>
      <c r="R68" s="57">
        <v>7306</v>
      </c>
      <c r="S68" s="25">
        <v>17904070</v>
      </c>
      <c r="T68" s="25">
        <f t="shared" si="15"/>
        <v>0</v>
      </c>
      <c r="U68" s="25">
        <f t="shared" si="15"/>
        <v>0</v>
      </c>
      <c r="V68" s="25">
        <f>V67</f>
        <v>3717786</v>
      </c>
      <c r="W68" s="25">
        <f>W67</f>
        <v>0</v>
      </c>
      <c r="X68" s="89"/>
      <c r="Y68" s="89"/>
    </row>
    <row r="69" spans="1:25" ht="18.75">
      <c r="C69" s="58"/>
      <c r="S69" s="21"/>
      <c r="V69" s="21"/>
    </row>
    <row r="76" spans="1:25">
      <c r="O76" s="21"/>
    </row>
  </sheetData>
  <mergeCells count="19">
    <mergeCell ref="V3:V4"/>
    <mergeCell ref="W3:W4"/>
    <mergeCell ref="D2:W2"/>
    <mergeCell ref="A1:U1"/>
    <mergeCell ref="A2:A5"/>
    <mergeCell ref="B2:B5"/>
    <mergeCell ref="L3:M4"/>
    <mergeCell ref="N3:O4"/>
    <mergeCell ref="P3:Q4"/>
    <mergeCell ref="R3:S4"/>
    <mergeCell ref="A53:U53"/>
    <mergeCell ref="A68:B68"/>
    <mergeCell ref="T3:U4"/>
    <mergeCell ref="C2:C4"/>
    <mergeCell ref="D3:K3"/>
    <mergeCell ref="A7:U7"/>
    <mergeCell ref="A21:B21"/>
    <mergeCell ref="A22:U22"/>
    <mergeCell ref="A52:B52"/>
  </mergeCells>
  <phoneticPr fontId="0" type="noConversion"/>
  <pageMargins left="0.19685039370078741" right="0.19685039370078741" top="0.19685039370078741" bottom="0.19685039370078741" header="0.19685039370078741" footer="0.31496062992125984"/>
  <pageSetup paperSize="9" scale="49" firstPageNumber="15" orientation="landscape" useFirstPageNumber="1" r:id="rId1"/>
  <rowBreaks count="1" manualBreakCount="1">
    <brk id="52" max="22" man="1"/>
  </rowBreaks>
  <colBreaks count="1" manualBreakCount="1">
    <brk id="23" max="77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25"/>
  <sheetViews>
    <sheetView zoomScale="75" zoomScaleNormal="75" zoomScaleSheetLayoutView="75" workbookViewId="0">
      <selection activeCell="C22" sqref="C22"/>
    </sheetView>
  </sheetViews>
  <sheetFormatPr defaultColWidth="8.85546875" defaultRowHeight="15"/>
  <cols>
    <col min="1" max="1" width="8.85546875" style="1"/>
    <col min="2" max="2" width="33.85546875" style="1" customWidth="1"/>
    <col min="3" max="3" width="23.28515625" style="1" customWidth="1"/>
    <col min="4" max="4" width="25.28515625" style="1" customWidth="1"/>
    <col min="5" max="12" width="9.85546875" style="1" customWidth="1"/>
    <col min="13" max="13" width="31.28515625" style="1" customWidth="1"/>
    <col min="14" max="14" width="30.28515625" style="1" customWidth="1"/>
    <col min="15" max="15" width="2.7109375" style="1" customWidth="1"/>
    <col min="16" max="16384" width="8.85546875" style="1"/>
  </cols>
  <sheetData>
    <row r="1" spans="1:15" ht="45" customHeight="1">
      <c r="A1" s="165" t="s">
        <v>59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1"/>
    </row>
    <row r="2" spans="1:15" ht="19.149999999999999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1"/>
    </row>
    <row r="3" spans="1:15" ht="62.25" customHeight="1">
      <c r="A3" s="140" t="s">
        <v>64</v>
      </c>
      <c r="B3" s="143" t="s">
        <v>43</v>
      </c>
      <c r="C3" s="166" t="s">
        <v>26</v>
      </c>
      <c r="D3" s="166" t="s">
        <v>28</v>
      </c>
      <c r="E3" s="143" t="s">
        <v>44</v>
      </c>
      <c r="F3" s="143"/>
      <c r="G3" s="143"/>
      <c r="H3" s="143"/>
      <c r="I3" s="143"/>
      <c r="J3" s="143" t="s">
        <v>45</v>
      </c>
      <c r="K3" s="143"/>
      <c r="L3" s="143"/>
      <c r="M3" s="143"/>
      <c r="N3" s="143"/>
      <c r="O3" s="11"/>
    </row>
    <row r="4" spans="1:15" ht="65.25" customHeight="1">
      <c r="A4" s="141"/>
      <c r="B4" s="143"/>
      <c r="C4" s="166"/>
      <c r="D4" s="166"/>
      <c r="E4" s="4" t="s">
        <v>46</v>
      </c>
      <c r="F4" s="4" t="s">
        <v>47</v>
      </c>
      <c r="G4" s="4" t="s">
        <v>48</v>
      </c>
      <c r="H4" s="4" t="s">
        <v>49</v>
      </c>
      <c r="I4" s="4" t="s">
        <v>60</v>
      </c>
      <c r="J4" s="4" t="s">
        <v>46</v>
      </c>
      <c r="K4" s="4" t="s">
        <v>47</v>
      </c>
      <c r="L4" s="4" t="s">
        <v>48</v>
      </c>
      <c r="M4" s="4" t="s">
        <v>49</v>
      </c>
      <c r="N4" s="4" t="s">
        <v>60</v>
      </c>
      <c r="O4" s="11"/>
    </row>
    <row r="5" spans="1:15" ht="18.75">
      <c r="A5" s="142"/>
      <c r="B5" s="143"/>
      <c r="C5" s="10" t="s">
        <v>2</v>
      </c>
      <c r="D5" s="7" t="s">
        <v>40</v>
      </c>
      <c r="E5" s="7" t="s">
        <v>5</v>
      </c>
      <c r="F5" s="7" t="s">
        <v>5</v>
      </c>
      <c r="G5" s="7" t="s">
        <v>5</v>
      </c>
      <c r="H5" s="7" t="s">
        <v>5</v>
      </c>
      <c r="I5" s="7" t="s">
        <v>5</v>
      </c>
      <c r="J5" s="7" t="s">
        <v>1</v>
      </c>
      <c r="K5" s="7" t="s">
        <v>1</v>
      </c>
      <c r="L5" s="7" t="s">
        <v>1</v>
      </c>
      <c r="M5" s="7" t="s">
        <v>1</v>
      </c>
      <c r="N5" s="7" t="s">
        <v>1</v>
      </c>
      <c r="O5" s="11"/>
    </row>
    <row r="6" spans="1:15" ht="18.7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11"/>
    </row>
    <row r="7" spans="1:15" ht="18.75">
      <c r="A7" s="167" t="s">
        <v>90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9"/>
      <c r="O7" s="11"/>
    </row>
    <row r="8" spans="1:15" ht="18.75">
      <c r="A8" s="49">
        <v>1</v>
      </c>
      <c r="B8" s="49" t="s">
        <v>91</v>
      </c>
      <c r="C8" s="50">
        <v>19486.900000000001</v>
      </c>
      <c r="D8" s="49">
        <v>669</v>
      </c>
      <c r="E8" s="49">
        <v>0</v>
      </c>
      <c r="F8" s="49">
        <v>0</v>
      </c>
      <c r="G8" s="49">
        <v>0</v>
      </c>
      <c r="H8" s="49">
        <v>12</v>
      </c>
      <c r="I8" s="49">
        <f>E8+F8+G8+H8</f>
        <v>12</v>
      </c>
      <c r="J8" s="49">
        <v>0</v>
      </c>
      <c r="K8" s="49">
        <v>0</v>
      </c>
      <c r="L8" s="49">
        <v>0</v>
      </c>
      <c r="M8" s="19">
        <v>31146002</v>
      </c>
      <c r="N8" s="19">
        <f>J8+K8+L8+M8</f>
        <v>31146002</v>
      </c>
      <c r="O8" s="11"/>
    </row>
    <row r="9" spans="1:15" ht="18.75">
      <c r="A9" s="49" t="s">
        <v>42</v>
      </c>
      <c r="B9" s="49"/>
      <c r="C9" s="50">
        <f>C8</f>
        <v>19486.900000000001</v>
      </c>
      <c r="D9" s="49">
        <f>D8</f>
        <v>669</v>
      </c>
      <c r="E9" s="49">
        <f t="shared" ref="E9:N9" si="0">E8</f>
        <v>0</v>
      </c>
      <c r="F9" s="49">
        <f t="shared" si="0"/>
        <v>0</v>
      </c>
      <c r="G9" s="49">
        <f t="shared" si="0"/>
        <v>0</v>
      </c>
      <c r="H9" s="49">
        <f t="shared" si="0"/>
        <v>12</v>
      </c>
      <c r="I9" s="49">
        <f t="shared" si="0"/>
        <v>12</v>
      </c>
      <c r="J9" s="49">
        <f t="shared" si="0"/>
        <v>0</v>
      </c>
      <c r="K9" s="49">
        <f t="shared" si="0"/>
        <v>0</v>
      </c>
      <c r="L9" s="49">
        <f t="shared" si="0"/>
        <v>0</v>
      </c>
      <c r="M9" s="19">
        <f t="shared" si="0"/>
        <v>31146002</v>
      </c>
      <c r="N9" s="19">
        <f t="shared" si="0"/>
        <v>31146002</v>
      </c>
      <c r="O9" s="11"/>
    </row>
    <row r="10" spans="1:15" ht="18.75">
      <c r="A10" s="161" t="s">
        <v>6</v>
      </c>
      <c r="B10" s="161"/>
      <c r="C10" s="50">
        <f>C9</f>
        <v>19486.900000000001</v>
      </c>
      <c r="D10" s="49">
        <f t="shared" ref="D10:N10" si="1">D9</f>
        <v>669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12</v>
      </c>
      <c r="I10" s="49">
        <f t="shared" si="1"/>
        <v>12</v>
      </c>
      <c r="J10" s="49">
        <f t="shared" si="1"/>
        <v>0</v>
      </c>
      <c r="K10" s="49">
        <f t="shared" si="1"/>
        <v>0</v>
      </c>
      <c r="L10" s="49">
        <f t="shared" si="1"/>
        <v>0</v>
      </c>
      <c r="M10" s="19">
        <f t="shared" si="1"/>
        <v>31146002</v>
      </c>
      <c r="N10" s="19">
        <f t="shared" si="1"/>
        <v>31146002</v>
      </c>
      <c r="O10" s="11"/>
    </row>
    <row r="11" spans="1:15" ht="18.75">
      <c r="A11" s="162" t="s">
        <v>101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4"/>
      <c r="O11" s="11"/>
    </row>
    <row r="12" spans="1:15" ht="18.75">
      <c r="A12" s="49">
        <v>1</v>
      </c>
      <c r="B12" s="49" t="s">
        <v>91</v>
      </c>
      <c r="C12" s="50">
        <v>69522.8</v>
      </c>
      <c r="D12" s="19">
        <v>2453</v>
      </c>
      <c r="E12" s="49">
        <v>0</v>
      </c>
      <c r="F12" s="49">
        <v>0</v>
      </c>
      <c r="G12" s="49">
        <v>0</v>
      </c>
      <c r="H12" s="49">
        <v>28</v>
      </c>
      <c r="I12" s="49">
        <v>28</v>
      </c>
      <c r="J12" s="49">
        <v>0</v>
      </c>
      <c r="K12" s="49">
        <v>0</v>
      </c>
      <c r="L12" s="49">
        <v>0</v>
      </c>
      <c r="M12" s="19">
        <v>60424231</v>
      </c>
      <c r="N12" s="19">
        <f>J12+K12+L12+M12</f>
        <v>60424231</v>
      </c>
      <c r="O12" s="11"/>
    </row>
    <row r="13" spans="1:15" ht="18.75">
      <c r="A13" s="49" t="s">
        <v>42</v>
      </c>
      <c r="B13" s="49"/>
      <c r="C13" s="50">
        <f>C12</f>
        <v>69522.8</v>
      </c>
      <c r="D13" s="19">
        <f t="shared" ref="D13:N14" si="2">D12</f>
        <v>2453</v>
      </c>
      <c r="E13" s="51">
        <f t="shared" si="2"/>
        <v>0</v>
      </c>
      <c r="F13" s="51">
        <f t="shared" si="2"/>
        <v>0</v>
      </c>
      <c r="G13" s="51">
        <f t="shared" si="2"/>
        <v>0</v>
      </c>
      <c r="H13" s="51">
        <f t="shared" si="2"/>
        <v>28</v>
      </c>
      <c r="I13" s="51">
        <f>I12</f>
        <v>28</v>
      </c>
      <c r="J13" s="51">
        <f t="shared" si="2"/>
        <v>0</v>
      </c>
      <c r="K13" s="51">
        <f t="shared" si="2"/>
        <v>0</v>
      </c>
      <c r="L13" s="51">
        <f t="shared" si="2"/>
        <v>0</v>
      </c>
      <c r="M13" s="19">
        <f t="shared" si="2"/>
        <v>60424231</v>
      </c>
      <c r="N13" s="19">
        <f t="shared" si="2"/>
        <v>60424231</v>
      </c>
      <c r="O13" s="11"/>
    </row>
    <row r="14" spans="1:15" ht="18.75">
      <c r="A14" s="161" t="s">
        <v>6</v>
      </c>
      <c r="B14" s="161"/>
      <c r="C14" s="50">
        <f>C13</f>
        <v>69522.8</v>
      </c>
      <c r="D14" s="19">
        <f>D13</f>
        <v>2453</v>
      </c>
      <c r="E14" s="51">
        <f>E13</f>
        <v>0</v>
      </c>
      <c r="F14" s="51">
        <f>F13</f>
        <v>0</v>
      </c>
      <c r="G14" s="51">
        <f>G13</f>
        <v>0</v>
      </c>
      <c r="H14" s="51">
        <f>H13</f>
        <v>28</v>
      </c>
      <c r="I14" s="51">
        <f>I13</f>
        <v>28</v>
      </c>
      <c r="J14" s="51">
        <f t="shared" si="2"/>
        <v>0</v>
      </c>
      <c r="K14" s="51">
        <f t="shared" si="2"/>
        <v>0</v>
      </c>
      <c r="L14" s="51">
        <f t="shared" si="2"/>
        <v>0</v>
      </c>
      <c r="M14" s="19">
        <f t="shared" si="2"/>
        <v>60424231</v>
      </c>
      <c r="N14" s="19">
        <f t="shared" si="2"/>
        <v>60424231</v>
      </c>
      <c r="O14" s="11"/>
    </row>
    <row r="15" spans="1:15" ht="18.75">
      <c r="A15" s="162" t="s">
        <v>102</v>
      </c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4"/>
      <c r="O15" s="11"/>
    </row>
    <row r="16" spans="1:15" ht="18.75">
      <c r="A16" s="49">
        <v>1</v>
      </c>
      <c r="B16" s="49" t="s">
        <v>91</v>
      </c>
      <c r="C16" s="54">
        <v>39846.800000000003</v>
      </c>
      <c r="D16" s="49">
        <v>1245</v>
      </c>
      <c r="E16" s="49">
        <v>0</v>
      </c>
      <c r="F16" s="49">
        <v>0</v>
      </c>
      <c r="G16" s="49">
        <v>0</v>
      </c>
      <c r="H16" s="49">
        <v>13</v>
      </c>
      <c r="I16" s="49">
        <f>E16+F16+G16+H16</f>
        <v>13</v>
      </c>
      <c r="J16" s="49">
        <v>0</v>
      </c>
      <c r="K16" s="49">
        <v>0</v>
      </c>
      <c r="L16" s="49">
        <v>0</v>
      </c>
      <c r="M16" s="19">
        <v>51184602</v>
      </c>
      <c r="N16" s="19">
        <f>J16+K16+L16+M16</f>
        <v>51184602</v>
      </c>
      <c r="O16" s="11"/>
    </row>
    <row r="17" spans="1:15" ht="18.75">
      <c r="A17" s="49" t="s">
        <v>42</v>
      </c>
      <c r="B17" s="52"/>
      <c r="C17" s="54">
        <v>39846.800000000003</v>
      </c>
      <c r="D17" s="49">
        <f t="shared" ref="D17:N18" si="3">D16</f>
        <v>1245</v>
      </c>
      <c r="E17" s="49">
        <f t="shared" si="3"/>
        <v>0</v>
      </c>
      <c r="F17" s="49">
        <f t="shared" si="3"/>
        <v>0</v>
      </c>
      <c r="G17" s="49">
        <f t="shared" si="3"/>
        <v>0</v>
      </c>
      <c r="H17" s="49">
        <f t="shared" si="3"/>
        <v>13</v>
      </c>
      <c r="I17" s="49">
        <f t="shared" si="3"/>
        <v>13</v>
      </c>
      <c r="J17" s="49">
        <f t="shared" si="3"/>
        <v>0</v>
      </c>
      <c r="K17" s="49">
        <f t="shared" si="3"/>
        <v>0</v>
      </c>
      <c r="L17" s="49">
        <f t="shared" si="3"/>
        <v>0</v>
      </c>
      <c r="M17" s="19">
        <f t="shared" si="3"/>
        <v>51184602</v>
      </c>
      <c r="N17" s="19">
        <f t="shared" si="3"/>
        <v>51184602</v>
      </c>
      <c r="O17" s="11"/>
    </row>
    <row r="18" spans="1:15" ht="18.75">
      <c r="A18" s="161" t="s">
        <v>6</v>
      </c>
      <c r="B18" s="161"/>
      <c r="C18" s="54">
        <v>39846.800000000003</v>
      </c>
      <c r="D18" s="49">
        <f>D17</f>
        <v>1245</v>
      </c>
      <c r="E18" s="49">
        <v>0</v>
      </c>
      <c r="F18" s="49">
        <f>F17</f>
        <v>0</v>
      </c>
      <c r="G18" s="49">
        <f>G17</f>
        <v>0</v>
      </c>
      <c r="H18" s="49">
        <f>H17</f>
        <v>13</v>
      </c>
      <c r="I18" s="49">
        <f>I17</f>
        <v>13</v>
      </c>
      <c r="J18" s="49">
        <f t="shared" si="3"/>
        <v>0</v>
      </c>
      <c r="K18" s="49">
        <f t="shared" si="3"/>
        <v>0</v>
      </c>
      <c r="L18" s="49">
        <f t="shared" si="3"/>
        <v>0</v>
      </c>
      <c r="M18" s="19">
        <f t="shared" si="3"/>
        <v>51184602</v>
      </c>
      <c r="N18" s="19">
        <f t="shared" si="3"/>
        <v>51184602</v>
      </c>
      <c r="O18" s="11"/>
    </row>
    <row r="19" spans="1:15" ht="21.75" customHeight="1"/>
    <row r="21" spans="1:15">
      <c r="C21" s="22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4" spans="1:15">
      <c r="M24" s="21"/>
    </row>
    <row r="25" spans="1:15">
      <c r="C25" s="22"/>
      <c r="D25" s="22"/>
      <c r="M25" s="21"/>
    </row>
  </sheetData>
  <mergeCells count="13">
    <mergeCell ref="J3:N3"/>
    <mergeCell ref="A7:N7"/>
    <mergeCell ref="A11:N11"/>
    <mergeCell ref="A10:B10"/>
    <mergeCell ref="A14:B14"/>
    <mergeCell ref="A15:N15"/>
    <mergeCell ref="A18:B18"/>
    <mergeCell ref="A1:N1"/>
    <mergeCell ref="A3:A5"/>
    <mergeCell ref="B3:B5"/>
    <mergeCell ref="C3:C4"/>
    <mergeCell ref="D3:D4"/>
    <mergeCell ref="E3:I3"/>
  </mergeCells>
  <phoneticPr fontId="0" type="noConversion"/>
  <pageMargins left="0.39370078740157483" right="0.19685039370078741" top="0.19685039370078741" bottom="0.19685039370078741" header="0.19685039370078741" footer="0.19685039370078741"/>
  <pageSetup paperSize="9" scale="60" firstPageNumber="16" orientation="landscape" useFirstPageNumber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часть 1</vt:lpstr>
      <vt:lpstr>часть 2</vt:lpstr>
      <vt:lpstr>часть 3</vt:lpstr>
      <vt:lpstr>'часть 1'!Заголовки_для_печати</vt:lpstr>
      <vt:lpstr>'часть 1'!Область_печати</vt:lpstr>
      <vt:lpstr>'часть 2'!Область_печати</vt:lpstr>
      <vt:lpstr>'часть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mahinistka</cp:lastModifiedBy>
  <cp:lastPrinted>2018-08-31T11:17:43Z</cp:lastPrinted>
  <dcterms:created xsi:type="dcterms:W3CDTF">2012-12-13T11:50:40Z</dcterms:created>
  <dcterms:modified xsi:type="dcterms:W3CDTF">2018-09-03T12:42:49Z</dcterms:modified>
</cp:coreProperties>
</file>