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480" yWindow="105" windowWidth="18195" windowHeight="11640" tabRatio="897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1'!$24:$24</definedName>
    <definedName name="_xlnm.Print_Area" localSheetId="0">'часть 1'!$A$1:$S$116</definedName>
    <definedName name="_xlnm.Print_Area" localSheetId="1">'часть 2'!$A$1:$W$83</definedName>
    <definedName name="_xlnm.Print_Area" localSheetId="2">'часть 3'!$A$1:$N$27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L22" i="39"/>
  <c r="K22"/>
  <c r="H22"/>
  <c r="G22"/>
  <c r="M21"/>
  <c r="M22"/>
  <c r="L21"/>
  <c r="K21"/>
  <c r="J21"/>
  <c r="J22"/>
  <c r="H21"/>
  <c r="G21"/>
  <c r="F21"/>
  <c r="F22"/>
  <c r="E21"/>
  <c r="D21"/>
  <c r="D22"/>
  <c r="N20"/>
  <c r="N21"/>
  <c r="N22"/>
  <c r="I20"/>
  <c r="I21"/>
  <c r="I22"/>
  <c r="J18"/>
  <c r="F18"/>
  <c r="N17"/>
  <c r="N18"/>
  <c r="M17"/>
  <c r="M18"/>
  <c r="L17"/>
  <c r="L18"/>
  <c r="K17"/>
  <c r="K18"/>
  <c r="J17"/>
  <c r="H17"/>
  <c r="H18"/>
  <c r="G17"/>
  <c r="G18"/>
  <c r="F17"/>
  <c r="E17"/>
  <c r="D17"/>
  <c r="D18"/>
  <c r="N16"/>
  <c r="I16"/>
  <c r="I17"/>
  <c r="I18"/>
  <c r="M13"/>
  <c r="M14"/>
  <c r="L13"/>
  <c r="L14"/>
  <c r="K13"/>
  <c r="K14"/>
  <c r="J13"/>
  <c r="J14"/>
  <c r="I13"/>
  <c r="I14"/>
  <c r="H13"/>
  <c r="H14"/>
  <c r="G13"/>
  <c r="G14"/>
  <c r="F13"/>
  <c r="F14"/>
  <c r="E13"/>
  <c r="E14"/>
  <c r="D13"/>
  <c r="D14"/>
  <c r="C13"/>
  <c r="C14"/>
  <c r="N12"/>
  <c r="N13"/>
  <c r="N14"/>
  <c r="M9"/>
  <c r="M10"/>
  <c r="L9"/>
  <c r="L10"/>
  <c r="K9"/>
  <c r="K10"/>
  <c r="J9"/>
  <c r="J10"/>
  <c r="H9"/>
  <c r="H10"/>
  <c r="G9"/>
  <c r="G10"/>
  <c r="F9"/>
  <c r="F10"/>
  <c r="E9"/>
  <c r="E10"/>
  <c r="D9"/>
  <c r="D10"/>
  <c r="C9"/>
  <c r="C10"/>
  <c r="N8"/>
  <c r="N9"/>
  <c r="N10"/>
  <c r="I8"/>
  <c r="I9"/>
  <c r="I10"/>
  <c r="S74" i="37"/>
  <c r="V74"/>
  <c r="R74"/>
  <c r="O74"/>
  <c r="N74"/>
  <c r="C74"/>
  <c r="H95" i="38"/>
  <c r="I95"/>
  <c r="J95"/>
  <c r="K95"/>
  <c r="O95"/>
  <c r="Q94"/>
  <c r="Q93"/>
  <c r="Q92"/>
  <c r="Q91"/>
  <c r="Q90"/>
  <c r="Q89"/>
  <c r="Q88"/>
  <c r="O82" i="37"/>
  <c r="N82"/>
  <c r="C82"/>
  <c r="D81"/>
  <c r="D80"/>
  <c r="D79"/>
  <c r="D78"/>
  <c r="D77"/>
  <c r="D76"/>
  <c r="D73"/>
  <c r="D72"/>
  <c r="D71"/>
  <c r="D70"/>
  <c r="D69"/>
  <c r="D68"/>
  <c r="D67"/>
  <c r="C51"/>
  <c r="V51"/>
  <c r="O106" i="38"/>
  <c r="L106"/>
  <c r="K106"/>
  <c r="J106"/>
  <c r="I106"/>
  <c r="H106"/>
  <c r="Q100"/>
  <c r="Q105"/>
  <c r="Q104"/>
  <c r="Q103"/>
  <c r="Q102"/>
  <c r="Q101"/>
  <c r="C9" i="37"/>
  <c r="C10"/>
  <c r="C11"/>
  <c r="C12"/>
  <c r="C13"/>
  <c r="C14"/>
  <c r="C15"/>
  <c r="C18"/>
  <c r="C19"/>
  <c r="C8"/>
  <c r="C20"/>
  <c r="O51"/>
  <c r="M51"/>
  <c r="W51"/>
  <c r="W52"/>
  <c r="V52"/>
  <c r="W20"/>
  <c r="W21"/>
  <c r="V20"/>
  <c r="V21"/>
  <c r="K52"/>
  <c r="U51"/>
  <c r="U52"/>
  <c r="T51"/>
  <c r="T52"/>
  <c r="S51"/>
  <c r="R51"/>
  <c r="Q51"/>
  <c r="Q52"/>
  <c r="P51"/>
  <c r="P52"/>
  <c r="K51"/>
  <c r="J51"/>
  <c r="I51"/>
  <c r="H51"/>
  <c r="G51"/>
  <c r="F51"/>
  <c r="E51"/>
  <c r="D50"/>
  <c r="D49"/>
  <c r="D48"/>
  <c r="D47"/>
  <c r="D46"/>
  <c r="D45"/>
  <c r="D44"/>
  <c r="D43"/>
  <c r="D42"/>
  <c r="D41"/>
  <c r="D40"/>
  <c r="D39"/>
  <c r="D38"/>
  <c r="D37"/>
  <c r="D36"/>
  <c r="D35"/>
  <c r="D33"/>
  <c r="D32"/>
  <c r="D31"/>
  <c r="D30"/>
  <c r="D29"/>
  <c r="D28"/>
  <c r="D27"/>
  <c r="D26"/>
  <c r="D25"/>
  <c r="D24"/>
  <c r="A24"/>
  <c r="A25"/>
  <c r="A26"/>
  <c r="A27"/>
  <c r="A28"/>
  <c r="A29"/>
  <c r="A30"/>
  <c r="A31"/>
  <c r="A32"/>
  <c r="A33"/>
  <c r="A34"/>
  <c r="A35"/>
  <c r="A36"/>
  <c r="D23"/>
  <c r="U20"/>
  <c r="U21"/>
  <c r="T20"/>
  <c r="T21"/>
  <c r="S20"/>
  <c r="S21"/>
  <c r="R20"/>
  <c r="R21"/>
  <c r="Q20"/>
  <c r="Q21"/>
  <c r="P20"/>
  <c r="P21"/>
  <c r="O20"/>
  <c r="O21"/>
  <c r="N20"/>
  <c r="N21"/>
  <c r="M20"/>
  <c r="M21"/>
  <c r="L20"/>
  <c r="L21"/>
  <c r="K20"/>
  <c r="K21"/>
  <c r="J20"/>
  <c r="J21"/>
  <c r="I20"/>
  <c r="I21"/>
  <c r="H20"/>
  <c r="H21"/>
  <c r="G20"/>
  <c r="G21"/>
  <c r="F20"/>
  <c r="F21"/>
  <c r="E20"/>
  <c r="E21"/>
  <c r="D19"/>
  <c r="D18"/>
  <c r="D17"/>
  <c r="D16"/>
  <c r="D15"/>
  <c r="D14"/>
  <c r="D13"/>
  <c r="D12"/>
  <c r="D11"/>
  <c r="D10"/>
  <c r="D9"/>
  <c r="A9"/>
  <c r="A10"/>
  <c r="A11"/>
  <c r="A12"/>
  <c r="A13"/>
  <c r="A14"/>
  <c r="A15"/>
  <c r="A16"/>
  <c r="A17"/>
  <c r="A18"/>
  <c r="A19"/>
  <c r="D8"/>
  <c r="D20"/>
  <c r="D21"/>
  <c r="D51"/>
  <c r="C21"/>
  <c r="Q75" i="38"/>
  <c r="Q76"/>
  <c r="Q77"/>
  <c r="Q78"/>
  <c r="Q79"/>
  <c r="Q80"/>
  <c r="Q81"/>
  <c r="Q82"/>
  <c r="Q83"/>
  <c r="Q84"/>
  <c r="Q85"/>
  <c r="Q54"/>
  <c r="Q74"/>
  <c r="L61"/>
  <c r="O38"/>
  <c r="Q55"/>
  <c r="Q53"/>
  <c r="D66" i="37"/>
  <c r="D64"/>
  <c r="D63"/>
  <c r="Q52" i="38"/>
  <c r="Q51"/>
  <c r="Q50"/>
  <c r="E82" i="37"/>
  <c r="F82"/>
  <c r="G82"/>
  <c r="H82"/>
  <c r="I82"/>
  <c r="J82"/>
  <c r="D56"/>
  <c r="D57"/>
  <c r="D58"/>
  <c r="D59"/>
  <c r="D60"/>
  <c r="D61"/>
  <c r="D62"/>
  <c r="M69" i="38"/>
  <c r="N69"/>
  <c r="L42"/>
  <c r="L44"/>
  <c r="Q44"/>
  <c r="L45"/>
  <c r="Q45"/>
  <c r="L46"/>
  <c r="Q46"/>
  <c r="Q47"/>
  <c r="L48"/>
  <c r="Q48"/>
  <c r="L49"/>
  <c r="Q49"/>
  <c r="J38"/>
  <c r="D55" i="37"/>
  <c r="A55"/>
  <c r="A56"/>
  <c r="A57"/>
  <c r="A58"/>
  <c r="A59"/>
  <c r="A60"/>
  <c r="A61"/>
  <c r="A62"/>
  <c r="A63"/>
  <c r="A64"/>
  <c r="A65"/>
  <c r="A66"/>
  <c r="K82"/>
  <c r="Q43" i="38"/>
  <c r="Q42"/>
  <c r="A42"/>
  <c r="A43"/>
  <c r="A44"/>
  <c r="A45"/>
  <c r="A46"/>
  <c r="A47"/>
  <c r="A48"/>
  <c r="A49"/>
  <c r="A50"/>
  <c r="A51"/>
  <c r="A52"/>
  <c r="A53"/>
  <c r="A54"/>
  <c r="A27"/>
  <c r="A28"/>
  <c r="A29"/>
  <c r="A30"/>
  <c r="A31"/>
  <c r="A32"/>
  <c r="A33"/>
  <c r="A34"/>
  <c r="A35"/>
  <c r="A36"/>
  <c r="A37"/>
  <c r="I38"/>
  <c r="H38"/>
  <c r="L37"/>
  <c r="Q37"/>
  <c r="K38"/>
  <c r="D54" i="37"/>
  <c r="D82"/>
  <c r="L86" i="38"/>
  <c r="L87"/>
  <c r="Q73"/>
  <c r="L41"/>
  <c r="L95"/>
  <c r="Q41"/>
  <c r="M38"/>
  <c r="N38"/>
  <c r="Q35"/>
  <c r="L36"/>
  <c r="Q36"/>
  <c r="L27"/>
  <c r="Q27"/>
  <c r="L28"/>
  <c r="Q28"/>
  <c r="L29"/>
  <c r="Q29"/>
  <c r="L30"/>
  <c r="Q30"/>
  <c r="L31"/>
  <c r="Q31"/>
  <c r="L32"/>
  <c r="Q32"/>
  <c r="L33"/>
  <c r="Q33"/>
  <c r="Q34"/>
  <c r="L26"/>
  <c r="Q26"/>
  <c r="L38"/>
  <c r="Q86"/>
  <c r="Q87"/>
</calcChain>
</file>

<file path=xl/sharedStrings.xml><?xml version="1.0" encoding="utf-8"?>
<sst xmlns="http://schemas.openxmlformats.org/spreadsheetml/2006/main" count="491" uniqueCount="169">
  <si>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</si>
  <si>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</si>
  <si>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</si>
  <si>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</si>
  <si>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</si>
  <si>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</si>
  <si>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</si>
  <si>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</si>
  <si>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</si>
  <si>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</si>
  <si>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</si>
  <si>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</si>
  <si>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</si>
  <si>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</si>
  <si>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</si>
  <si>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</si>
  <si>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</si>
  <si>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</si>
  <si>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</si>
  <si>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</si>
  <si>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</si>
  <si>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</si>
  <si>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</si>
  <si>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</si>
  <si>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</si>
  <si>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</si>
  <si>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</si>
  <si>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</si>
  <si>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</si>
  <si>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</si>
  <si>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</si>
  <si>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</si>
  <si>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</si>
  <si>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</si>
  <si>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</si>
  <si>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</si>
  <si>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</si>
  <si>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</si>
  <si>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</si>
  <si>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</si>
  <si>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</si>
  <si>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</si>
  <si>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</si>
  <si>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</si>
  <si>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</si>
  <si>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</si>
  <si>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</si>
  <si>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</si>
  <si>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</si>
  <si>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</si>
  <si>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</si>
  <si>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</si>
  <si>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</si>
  <si>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</si>
  <si>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</si>
  <si>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</si>
  <si>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31.12.2017 г</t>
  </si>
  <si>
    <t>Тертия Филиппова, 86а</t>
  </si>
  <si>
    <t>Карла Маркса, 20/16</t>
  </si>
  <si>
    <t>Садовая, 20/30</t>
  </si>
  <si>
    <t>Большая Спасская, 18/50</t>
  </si>
  <si>
    <t>Чернышевского, 19</t>
  </si>
  <si>
    <t>Чернышевского, 10а</t>
  </si>
  <si>
    <t>Большая Спасская, 15</t>
  </si>
  <si>
    <t>Селижаровский проезд, 8</t>
  </si>
  <si>
    <t>Садовая, 18а</t>
  </si>
  <si>
    <t>Осташковский проезд, 3</t>
  </si>
  <si>
    <t>Большевистская, 9/16</t>
  </si>
  <si>
    <t>Тимирязева, 32</t>
  </si>
  <si>
    <t>31.12.2018 г</t>
  </si>
  <si>
    <t>31.12.2019 г.</t>
  </si>
  <si>
    <t>н/п</t>
  </si>
  <si>
    <t>кирпич</t>
  </si>
  <si>
    <t>шлакоблок</t>
  </si>
  <si>
    <t>шлакозалив.</t>
  </si>
  <si>
    <t>блочные</t>
  </si>
  <si>
    <t>панельные</t>
  </si>
  <si>
    <t>Челюскинцев,17</t>
  </si>
  <si>
    <t>Торопецкий тракт,5</t>
  </si>
  <si>
    <t>Нижний Бор,7</t>
  </si>
  <si>
    <t>Карла Маркса, 14</t>
  </si>
  <si>
    <t>Мира, 2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</si>
  <si>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</si>
  <si>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</si>
  <si>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</si>
  <si>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</si>
  <si>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       Генеральный директор Фонда капитального ремонта МКД Тверской области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</si>
  <si>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</si>
  <si>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2017-2019</t>
    </r>
    <r>
      <rPr>
        <sz val="14"/>
        <rFont val="Times New Roman"/>
        <family val="1"/>
        <charset val="204"/>
      </rPr>
      <t xml:space="preserve"> годы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</si>
  <si>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</si>
  <si>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Железнодорожная,34</t>
  </si>
  <si>
    <t>Карла Маркса, 27/13</t>
  </si>
  <si>
    <t>Краностроителей, 3</t>
  </si>
  <si>
    <t>Краностроителей, 14</t>
  </si>
  <si>
    <t>Робеспьера,5</t>
  </si>
  <si>
    <t>Смольная,46</t>
  </si>
  <si>
    <t>Смольная,54</t>
  </si>
  <si>
    <t>бетонные</t>
  </si>
  <si>
    <t>Большая Спасская, 43/72</t>
  </si>
  <si>
    <t>Большая Спасская, 45</t>
  </si>
  <si>
    <t>Московское шоссе, 9</t>
  </si>
  <si>
    <t>Т.Филиппова, 48/2</t>
  </si>
  <si>
    <t>Рижская, 4</t>
  </si>
  <si>
    <t xml:space="preserve"> Глава города Ржева  _______________________________ В.В. Родивилов</t>
  </si>
  <si>
    <t>Профсоюзная , 5</t>
  </si>
  <si>
    <t>Центральная, 14</t>
  </si>
  <si>
    <t>Пионерская, 1/10</t>
  </si>
  <si>
    <t>Елисеева, 10/75</t>
  </si>
  <si>
    <t>Робеспьера,7</t>
  </si>
  <si>
    <t>Краностроителей, 30</t>
  </si>
  <si>
    <t>Республиканская, 30</t>
  </si>
  <si>
    <t>Ленина, 20/89</t>
  </si>
  <si>
    <t>шлакоблочн</t>
  </si>
  <si>
    <t>Нижний Бор,2</t>
  </si>
  <si>
    <t>Калинина, 54а</t>
  </si>
  <si>
    <r>
      <t xml:space="preserve">2018 </t>
    </r>
    <r>
      <rPr>
        <b/>
        <sz val="18"/>
        <rFont val="Times New Roman"/>
        <family val="1"/>
        <charset val="204"/>
      </rPr>
      <t>год</t>
    </r>
  </si>
  <si>
    <r>
      <rPr>
        <b/>
        <u/>
        <sz val="16"/>
        <rFont val="Times New Roman"/>
        <family val="1"/>
        <charset val="204"/>
      </rPr>
      <t>2017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</si>
  <si>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2019 </t>
    </r>
    <r>
      <rPr>
        <b/>
        <sz val="16"/>
        <rFont val="Times New Roman"/>
        <family val="1"/>
        <charset val="204"/>
      </rPr>
      <t>год</t>
    </r>
  </si>
  <si>
    <t>Валентина Степанченко, 31</t>
  </si>
  <si>
    <t>Осташковский проезд, 7</t>
  </si>
  <si>
    <t>Осташковский проезд, 7а</t>
  </si>
  <si>
    <t>_____________________________ Крылов В.А.</t>
  </si>
  <si>
    <t>"______"  _____________________ 2018 г.</t>
  </si>
  <si>
    <t>"________"  _____________________ 2018 г.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</si>
  <si>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</si>
  <si>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</si>
  <si>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</si>
  <si>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</si>
  <si>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</si>
  <si>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5</t>
  </si>
  <si>
    <t>Бехтерева, 83/1</t>
  </si>
  <si>
    <t>Советская пл., 2/1</t>
  </si>
  <si>
    <t>Ленинградское ш., 31</t>
  </si>
  <si>
    <t>Декабристов, 66</t>
  </si>
  <si>
    <t>шлакозасып</t>
  </si>
  <si>
    <t>2019 год</t>
  </si>
  <si>
    <t>2017 год</t>
  </si>
  <si>
    <t>Мира,2</t>
  </si>
  <si>
    <t>2018 год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</si>
  <si>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</si>
  <si>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indexed="8"/>
        <rFont val="Times New Roman"/>
        <family val="1"/>
        <charset val="204"/>
      </rPr>
      <t>7</t>
    </r>
  </si>
  <si>
    <t>Б.Спасская, д.41/65</t>
  </si>
  <si>
    <t>Садовая, д.17/11</t>
  </si>
  <si>
    <t>Советская, д.11</t>
  </si>
  <si>
    <t>Советская, д.2/1</t>
  </si>
  <si>
    <t>Советская, д.4</t>
  </si>
  <si>
    <t>Челюскинцев, д.18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</si>
  <si>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</si>
  <si>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</si>
  <si>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</si>
  <si>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</si>
  <si>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</si>
  <si>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</si>
  <si>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2016 год     актуализированные МКД</t>
  </si>
  <si>
    <t>Реестр МКД капитального ремонта которых не был завершен в 2016 году и которые планируются отремонтировать в 2019 году</t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</si>
  <si>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</si>
  <si>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</si>
  <si>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Количество МКД</t>
  </si>
  <si>
    <t>Стоимость капитального ремонта</t>
  </si>
  <si>
    <t>I квартал</t>
  </si>
  <si>
    <t>II квартал</t>
  </si>
  <si>
    <t>III квартал</t>
  </si>
  <si>
    <t>IV квартал</t>
  </si>
  <si>
    <t>всего</t>
  </si>
  <si>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</si>
  <si>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t>город Ржев</t>
  </si>
  <si>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</si>
  <si>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</si>
  <si>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2016</t>
    </r>
    <r>
      <rPr>
        <sz val="14"/>
        <rFont val="Times New Roman"/>
        <family val="1"/>
        <charset val="204"/>
      </rPr>
      <t xml:space="preserve"> год актуализированный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</si>
</sst>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9"/>
      <name val="Calibri"/>
      <family val="2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" fillId="0" borderId="0"/>
  </cellStyleXfs>
  <cellXfs count="162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3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wrapText="1"/>
    </xf>
    <xf numFmtId="165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8" fillId="0" borderId="1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4" fillId="0" borderId="1" xfId="8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2" fillId="0" borderId="0" xfId="0" applyFont="1"/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 applyFont="1"/>
    <xf numFmtId="3" fontId="0" fillId="0" borderId="0" xfId="0" applyNumberFormat="1" applyFont="1"/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0" borderId="11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9"/>
  <sheetViews>
    <sheetView tabSelected="1" view="pageBreakPreview" topLeftCell="A83" zoomScale="75" zoomScaleNormal="75" zoomScaleSheetLayoutView="75" workbookViewId="0">
      <selection activeCell="D78" sqref="D78"/>
    </sheetView>
  </sheetViews>
  <sheetFormatPr defaultColWidth="8.85546875" defaultRowHeight="18.75"/>
  <cols>
    <col min="1" max="1" width="6.42578125" style="27" customWidth="1"/>
    <col min="2" max="2" width="33.140625" style="27" customWidth="1"/>
    <col min="3" max="4" width="7.42578125" style="28" customWidth="1"/>
    <col min="5" max="5" width="15" style="28" customWidth="1"/>
    <col min="6" max="6" width="6" style="28" customWidth="1"/>
    <col min="7" max="7" width="5.85546875" style="28" customWidth="1"/>
    <col min="8" max="8" width="12.42578125" style="28" customWidth="1"/>
    <col min="9" max="9" width="12.85546875" style="28" customWidth="1"/>
    <col min="10" max="10" width="15.28515625" style="28" customWidth="1"/>
    <col min="11" max="11" width="12.85546875" style="28" customWidth="1"/>
    <col min="12" max="12" width="17.140625" style="28" customWidth="1"/>
    <col min="13" max="13" width="8.85546875" style="28" customWidth="1"/>
    <col min="14" max="14" width="6.85546875" style="28" customWidth="1"/>
    <col min="15" max="15" width="16" style="28" customWidth="1"/>
    <col min="16" max="16" width="6.7109375" style="28" customWidth="1"/>
    <col min="17" max="17" width="14.28515625" style="28" customWidth="1"/>
    <col min="18" max="18" width="11.28515625" style="28" customWidth="1"/>
    <col min="19" max="19" width="18.42578125" style="28" customWidth="1"/>
    <col min="20" max="20" width="13.85546875" style="28" customWidth="1"/>
    <col min="21" max="21" width="21.5703125" style="28" customWidth="1"/>
    <col min="22" max="22" width="22.140625" style="28" customWidth="1"/>
    <col min="23" max="23" width="18.140625" style="28" customWidth="1"/>
    <col min="24" max="16384" width="8.85546875" style="28"/>
  </cols>
  <sheetData>
    <row r="1" spans="1:19" hidden="1">
      <c r="O1" s="98" t="s">
        <v>45</v>
      </c>
      <c r="P1" s="98"/>
      <c r="Q1" s="98"/>
      <c r="R1" s="98"/>
      <c r="S1" s="98"/>
    </row>
    <row r="2" spans="1:19" ht="36" hidden="1" customHeight="1">
      <c r="O2" s="99" t="s">
        <v>52</v>
      </c>
      <c r="P2" s="99"/>
      <c r="Q2" s="99"/>
      <c r="R2" s="99"/>
      <c r="S2" s="99"/>
    </row>
    <row r="3" spans="1:19" ht="15" hidden="1" customHeight="1">
      <c r="O3" s="29"/>
      <c r="P3" s="29"/>
      <c r="Q3" s="29"/>
      <c r="R3" s="29"/>
      <c r="S3" s="29"/>
    </row>
    <row r="4" spans="1:19" hidden="1">
      <c r="O4" s="29"/>
      <c r="P4" s="29"/>
      <c r="Q4" s="29"/>
      <c r="R4" s="29"/>
      <c r="S4" s="29"/>
    </row>
    <row r="5" spans="1:19" ht="13.5" hidden="1" customHeight="1">
      <c r="O5" s="29"/>
      <c r="P5" s="29"/>
      <c r="Q5" s="29"/>
      <c r="R5" s="29"/>
      <c r="S5" s="29"/>
    </row>
    <row r="6" spans="1:19" hidden="1">
      <c r="J6" s="30"/>
      <c r="K6" s="30"/>
      <c r="L6" s="30"/>
      <c r="M6" s="30"/>
      <c r="N6" s="31"/>
      <c r="O6" s="100" t="s">
        <v>87</v>
      </c>
      <c r="P6" s="100"/>
      <c r="Q6" s="100"/>
      <c r="R6" s="100"/>
      <c r="S6" s="100"/>
    </row>
    <row r="7" spans="1:19" ht="96" hidden="1" customHeight="1">
      <c r="J7" s="30"/>
      <c r="K7" s="30"/>
      <c r="L7" s="30"/>
      <c r="M7" s="30"/>
      <c r="N7" s="32"/>
      <c r="O7" s="101" t="s">
        <v>20</v>
      </c>
      <c r="P7" s="101"/>
      <c r="Q7" s="101"/>
      <c r="R7" s="101"/>
      <c r="S7" s="101"/>
    </row>
    <row r="8" spans="1:19" ht="22.15" customHeight="1">
      <c r="A8" s="103" t="s">
        <v>82</v>
      </c>
      <c r="B8" s="103"/>
      <c r="C8" s="103"/>
      <c r="D8" s="103"/>
      <c r="E8" s="103"/>
      <c r="F8" s="103"/>
      <c r="G8" s="103"/>
      <c r="H8" s="103"/>
      <c r="I8" s="103"/>
      <c r="J8" s="33"/>
      <c r="K8" s="33"/>
      <c r="L8" s="103" t="s">
        <v>82</v>
      </c>
      <c r="M8" s="103"/>
      <c r="N8" s="103"/>
      <c r="O8" s="103"/>
      <c r="P8" s="103"/>
      <c r="Q8" s="103"/>
      <c r="R8" s="103"/>
      <c r="S8" s="103"/>
    </row>
    <row r="9" spans="1:19" ht="22.15" customHeight="1">
      <c r="A9" s="97" t="s">
        <v>83</v>
      </c>
      <c r="B9" s="97"/>
      <c r="C9" s="97"/>
      <c r="D9" s="97"/>
      <c r="E9" s="97"/>
      <c r="F9" s="97"/>
      <c r="G9" s="97"/>
      <c r="H9" s="97"/>
      <c r="I9" s="97"/>
      <c r="J9" s="33"/>
      <c r="K9" s="32"/>
      <c r="L9" s="97" t="s">
        <v>86</v>
      </c>
      <c r="M9" s="97"/>
      <c r="N9" s="97"/>
      <c r="O9" s="97"/>
      <c r="P9" s="97"/>
      <c r="Q9" s="97"/>
      <c r="R9" s="97"/>
      <c r="S9" s="97"/>
    </row>
    <row r="10" spans="1:19" ht="22.15" customHeight="1">
      <c r="A10" s="97" t="s">
        <v>84</v>
      </c>
      <c r="B10" s="97"/>
      <c r="C10" s="97"/>
      <c r="D10" s="97"/>
      <c r="E10" s="97"/>
      <c r="F10" s="97"/>
      <c r="G10" s="97"/>
      <c r="H10" s="97"/>
      <c r="I10" s="97"/>
      <c r="J10" s="33"/>
      <c r="K10" s="33"/>
      <c r="L10" s="33"/>
      <c r="M10" s="33"/>
      <c r="N10" s="33"/>
      <c r="O10" s="33"/>
      <c r="P10" s="33"/>
      <c r="Q10" s="33"/>
      <c r="R10" s="33"/>
      <c r="S10" s="34"/>
    </row>
    <row r="11" spans="1:19" ht="22.15" customHeight="1">
      <c r="A11" s="97" t="s">
        <v>85</v>
      </c>
      <c r="B11" s="97"/>
      <c r="C11" s="97"/>
      <c r="D11" s="97"/>
      <c r="E11" s="97"/>
      <c r="F11" s="97"/>
      <c r="G11" s="97"/>
      <c r="H11" s="97"/>
      <c r="I11" s="97"/>
      <c r="J11" s="33"/>
      <c r="K11" s="32"/>
      <c r="L11" s="97" t="s">
        <v>121</v>
      </c>
      <c r="M11" s="97"/>
      <c r="N11" s="97"/>
      <c r="O11" s="97"/>
      <c r="P11" s="97"/>
      <c r="Q11" s="97"/>
      <c r="R11" s="97"/>
      <c r="S11" s="97"/>
    </row>
    <row r="12" spans="1:19" ht="22.15" customHeight="1">
      <c r="A12" s="97" t="s">
        <v>122</v>
      </c>
      <c r="B12" s="97"/>
      <c r="C12" s="97"/>
      <c r="D12" s="97"/>
      <c r="E12" s="97"/>
      <c r="F12" s="97"/>
      <c r="G12" s="97"/>
      <c r="H12" s="97"/>
      <c r="I12" s="97"/>
      <c r="J12" s="33"/>
      <c r="K12" s="32"/>
      <c r="L12" s="97" t="s">
        <v>123</v>
      </c>
      <c r="M12" s="97"/>
      <c r="N12" s="97"/>
      <c r="O12" s="97"/>
      <c r="P12" s="97"/>
      <c r="Q12" s="97"/>
      <c r="R12" s="97"/>
      <c r="S12" s="97"/>
    </row>
    <row r="13" spans="1:19" ht="22.15" customHeight="1">
      <c r="J13" s="30"/>
      <c r="K13" s="30"/>
      <c r="L13" s="30"/>
      <c r="M13" s="30"/>
      <c r="N13" s="32"/>
      <c r="O13" s="34"/>
      <c r="P13" s="34"/>
      <c r="Q13" s="34"/>
      <c r="R13" s="34"/>
      <c r="S13" s="34"/>
    </row>
    <row r="14" spans="1:19" ht="22.15" customHeight="1">
      <c r="J14" s="30"/>
      <c r="K14" s="30"/>
      <c r="L14" s="30"/>
      <c r="M14" s="30"/>
      <c r="N14" s="32"/>
      <c r="O14" s="34"/>
      <c r="P14" s="34"/>
      <c r="Q14" s="34"/>
      <c r="R14" s="34"/>
      <c r="S14" s="34"/>
    </row>
    <row r="15" spans="1:19" ht="18" customHeight="1">
      <c r="A15" s="102" t="s">
        <v>46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</row>
    <row r="16" spans="1:19" ht="18.75" customHeight="1">
      <c r="A16" s="84" t="s">
        <v>47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</row>
    <row r="17" spans="1:21" ht="18" customHeight="1">
      <c r="A17" s="84" t="s">
        <v>88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</row>
    <row r="18" spans="1:21" ht="18" customHeight="1">
      <c r="A18" s="84" t="s">
        <v>89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34"/>
    </row>
    <row r="19" spans="1:21" ht="36.75" customHeight="1">
      <c r="A19" s="85" t="s">
        <v>48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</row>
    <row r="20" spans="1:21" ht="44.45" customHeight="1">
      <c r="A20" s="86" t="s">
        <v>0</v>
      </c>
      <c r="B20" s="86" t="s">
        <v>21</v>
      </c>
      <c r="C20" s="95" t="s">
        <v>22</v>
      </c>
      <c r="D20" s="96"/>
      <c r="E20" s="89" t="s">
        <v>23</v>
      </c>
      <c r="F20" s="89" t="s">
        <v>24</v>
      </c>
      <c r="G20" s="89" t="s">
        <v>25</v>
      </c>
      <c r="H20" s="92" t="s">
        <v>26</v>
      </c>
      <c r="I20" s="104" t="s">
        <v>27</v>
      </c>
      <c r="J20" s="105"/>
      <c r="K20" s="92" t="s">
        <v>28</v>
      </c>
      <c r="L20" s="106" t="s">
        <v>29</v>
      </c>
      <c r="M20" s="107"/>
      <c r="N20" s="107"/>
      <c r="O20" s="107"/>
      <c r="P20" s="108"/>
      <c r="Q20" s="92" t="s">
        <v>30</v>
      </c>
      <c r="R20" s="92" t="s">
        <v>31</v>
      </c>
      <c r="S20" s="110" t="s">
        <v>32</v>
      </c>
    </row>
    <row r="21" spans="1:21" ht="21.75" customHeight="1">
      <c r="A21" s="87"/>
      <c r="B21" s="87"/>
      <c r="C21" s="92" t="s">
        <v>33</v>
      </c>
      <c r="D21" s="92" t="s">
        <v>34</v>
      </c>
      <c r="E21" s="90"/>
      <c r="F21" s="90"/>
      <c r="G21" s="90"/>
      <c r="H21" s="93"/>
      <c r="I21" s="92" t="s">
        <v>35</v>
      </c>
      <c r="J21" s="92" t="s">
        <v>36</v>
      </c>
      <c r="K21" s="93"/>
      <c r="L21" s="92" t="s">
        <v>35</v>
      </c>
      <c r="M21" s="109" t="s">
        <v>37</v>
      </c>
      <c r="N21" s="109"/>
      <c r="O21" s="109"/>
      <c r="P21" s="109"/>
      <c r="Q21" s="93"/>
      <c r="R21" s="93"/>
      <c r="S21" s="110"/>
    </row>
    <row r="22" spans="1:21" ht="190.5" customHeight="1">
      <c r="A22" s="87"/>
      <c r="B22" s="87"/>
      <c r="C22" s="93"/>
      <c r="D22" s="93"/>
      <c r="E22" s="90"/>
      <c r="F22" s="90"/>
      <c r="G22" s="90"/>
      <c r="H22" s="94"/>
      <c r="I22" s="94"/>
      <c r="J22" s="94"/>
      <c r="K22" s="94"/>
      <c r="L22" s="94"/>
      <c r="M22" s="23" t="s">
        <v>44</v>
      </c>
      <c r="N22" s="23" t="s">
        <v>38</v>
      </c>
      <c r="O22" s="23" t="s">
        <v>43</v>
      </c>
      <c r="P22" s="23" t="s">
        <v>39</v>
      </c>
      <c r="Q22" s="94"/>
      <c r="R22" s="94"/>
      <c r="S22" s="110"/>
    </row>
    <row r="23" spans="1:21" ht="57" customHeight="1">
      <c r="A23" s="88"/>
      <c r="B23" s="88"/>
      <c r="C23" s="94"/>
      <c r="D23" s="94"/>
      <c r="E23" s="91"/>
      <c r="F23" s="91"/>
      <c r="G23" s="91"/>
      <c r="H23" s="24" t="s">
        <v>2</v>
      </c>
      <c r="I23" s="24" t="s">
        <v>2</v>
      </c>
      <c r="J23" s="24" t="s">
        <v>2</v>
      </c>
      <c r="K23" s="24" t="s">
        <v>40</v>
      </c>
      <c r="L23" s="24" t="s">
        <v>1</v>
      </c>
      <c r="M23" s="24"/>
      <c r="N23" s="24" t="s">
        <v>1</v>
      </c>
      <c r="O23" s="24" t="s">
        <v>1</v>
      </c>
      <c r="P23" s="24" t="s">
        <v>1</v>
      </c>
      <c r="Q23" s="24" t="s">
        <v>49</v>
      </c>
      <c r="R23" s="24" t="s">
        <v>49</v>
      </c>
      <c r="S23" s="110"/>
      <c r="T23" s="35"/>
      <c r="U23" s="35"/>
    </row>
    <row r="24" spans="1:21">
      <c r="A24" s="24">
        <v>1</v>
      </c>
      <c r="B24" s="24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9">
        <v>12</v>
      </c>
      <c r="M24" s="9">
        <v>13</v>
      </c>
      <c r="N24" s="9">
        <v>14</v>
      </c>
      <c r="O24" s="9">
        <v>15</v>
      </c>
      <c r="P24" s="9">
        <v>16</v>
      </c>
      <c r="Q24" s="9">
        <v>17</v>
      </c>
      <c r="R24" s="9">
        <v>18</v>
      </c>
      <c r="S24" s="9">
        <v>19</v>
      </c>
      <c r="T24" s="36"/>
      <c r="U24" s="35"/>
    </row>
    <row r="25" spans="1:21" ht="24" customHeight="1">
      <c r="A25" s="115" t="s">
        <v>116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35"/>
      <c r="U25" s="35"/>
    </row>
    <row r="26" spans="1:21" ht="24" customHeight="1">
      <c r="A26" s="24">
        <v>1</v>
      </c>
      <c r="B26" s="11" t="s">
        <v>57</v>
      </c>
      <c r="C26" s="24">
        <v>1961</v>
      </c>
      <c r="D26" s="24" t="s">
        <v>71</v>
      </c>
      <c r="E26" s="24" t="s">
        <v>72</v>
      </c>
      <c r="F26" s="24">
        <v>2</v>
      </c>
      <c r="G26" s="24">
        <v>2</v>
      </c>
      <c r="H26" s="18">
        <v>592.29999999999995</v>
      </c>
      <c r="I26" s="18">
        <v>550.9</v>
      </c>
      <c r="J26" s="18">
        <v>313.7</v>
      </c>
      <c r="K26" s="24">
        <v>27</v>
      </c>
      <c r="L26" s="12">
        <f>N26+O26+P26</f>
        <v>2706084</v>
      </c>
      <c r="M26" s="24"/>
      <c r="N26" s="24"/>
      <c r="O26" s="12">
        <v>2706084</v>
      </c>
      <c r="P26" s="24"/>
      <c r="Q26" s="17">
        <f>L26/I26</f>
        <v>4912.1147213650393</v>
      </c>
      <c r="R26" s="24">
        <v>7822</v>
      </c>
      <c r="S26" s="24" t="s">
        <v>56</v>
      </c>
      <c r="T26" s="35"/>
      <c r="U26" s="35"/>
    </row>
    <row r="27" spans="1:21" ht="24" customHeight="1">
      <c r="A27" s="24">
        <f>A26+1</f>
        <v>2</v>
      </c>
      <c r="B27" s="11" t="s">
        <v>58</v>
      </c>
      <c r="C27" s="24">
        <v>1962</v>
      </c>
      <c r="D27" s="24" t="s">
        <v>71</v>
      </c>
      <c r="E27" s="24" t="s">
        <v>73</v>
      </c>
      <c r="F27" s="24">
        <v>2</v>
      </c>
      <c r="G27" s="24">
        <v>2</v>
      </c>
      <c r="H27" s="18">
        <v>502.5</v>
      </c>
      <c r="I27" s="18">
        <v>442.1</v>
      </c>
      <c r="J27" s="18">
        <v>280.57</v>
      </c>
      <c r="K27" s="24">
        <v>25</v>
      </c>
      <c r="L27" s="12">
        <f t="shared" ref="L27:L37" si="0">N27+O27+P27</f>
        <v>1419136</v>
      </c>
      <c r="M27" s="24"/>
      <c r="N27" s="24"/>
      <c r="O27" s="12">
        <v>1419136</v>
      </c>
      <c r="P27" s="24"/>
      <c r="Q27" s="17">
        <f t="shared" ref="Q27:Q37" si="1">L27/I27</f>
        <v>3209.9886903415513</v>
      </c>
      <c r="R27" s="24">
        <v>7822</v>
      </c>
      <c r="S27" s="24" t="s">
        <v>56</v>
      </c>
      <c r="T27" s="35"/>
      <c r="U27" s="35"/>
    </row>
    <row r="28" spans="1:21" ht="24" customHeight="1">
      <c r="A28" s="24">
        <f t="shared" ref="A28:A37" si="2">A27+1</f>
        <v>3</v>
      </c>
      <c r="B28" s="11" t="s">
        <v>59</v>
      </c>
      <c r="C28" s="24">
        <v>1958</v>
      </c>
      <c r="D28" s="24" t="s">
        <v>71</v>
      </c>
      <c r="E28" s="24" t="s">
        <v>72</v>
      </c>
      <c r="F28" s="24">
        <v>2</v>
      </c>
      <c r="G28" s="24">
        <v>2</v>
      </c>
      <c r="H28" s="18">
        <v>1345.8</v>
      </c>
      <c r="I28" s="18">
        <v>1345.8</v>
      </c>
      <c r="J28" s="18">
        <v>720.55</v>
      </c>
      <c r="K28" s="24">
        <v>34</v>
      </c>
      <c r="L28" s="12">
        <f t="shared" si="0"/>
        <v>3552093</v>
      </c>
      <c r="M28" s="24"/>
      <c r="N28" s="24"/>
      <c r="O28" s="12">
        <v>3552093</v>
      </c>
      <c r="P28" s="24"/>
      <c r="Q28" s="17">
        <f t="shared" si="1"/>
        <v>2639.3914400356666</v>
      </c>
      <c r="R28" s="24">
        <v>7822</v>
      </c>
      <c r="S28" s="24" t="s">
        <v>56</v>
      </c>
      <c r="T28" s="35"/>
      <c r="U28" s="35"/>
    </row>
    <row r="29" spans="1:21" ht="24" customHeight="1">
      <c r="A29" s="24">
        <f t="shared" si="2"/>
        <v>4</v>
      </c>
      <c r="B29" s="11" t="s">
        <v>60</v>
      </c>
      <c r="C29" s="24">
        <v>1917</v>
      </c>
      <c r="D29" s="24" t="s">
        <v>71</v>
      </c>
      <c r="E29" s="24" t="s">
        <v>72</v>
      </c>
      <c r="F29" s="24">
        <v>3</v>
      </c>
      <c r="G29" s="24">
        <v>1</v>
      </c>
      <c r="H29" s="18">
        <v>766.5</v>
      </c>
      <c r="I29" s="18">
        <v>707.4</v>
      </c>
      <c r="J29" s="18">
        <v>344.9</v>
      </c>
      <c r="K29" s="24">
        <v>23</v>
      </c>
      <c r="L29" s="12">
        <f t="shared" si="0"/>
        <v>2154879</v>
      </c>
      <c r="M29" s="24"/>
      <c r="N29" s="24"/>
      <c r="O29" s="12">
        <v>2154879</v>
      </c>
      <c r="P29" s="24"/>
      <c r="Q29" s="17">
        <f t="shared" si="1"/>
        <v>3046.1959287531809</v>
      </c>
      <c r="R29" s="24">
        <v>7822</v>
      </c>
      <c r="S29" s="24" t="s">
        <v>56</v>
      </c>
      <c r="T29" s="35"/>
      <c r="U29" s="35"/>
    </row>
    <row r="30" spans="1:21" ht="24" customHeight="1">
      <c r="A30" s="24">
        <f t="shared" si="2"/>
        <v>5</v>
      </c>
      <c r="B30" s="11" t="s">
        <v>61</v>
      </c>
      <c r="C30" s="24">
        <v>1965</v>
      </c>
      <c r="D30" s="24" t="s">
        <v>71</v>
      </c>
      <c r="E30" s="24" t="s">
        <v>72</v>
      </c>
      <c r="F30" s="24">
        <v>2</v>
      </c>
      <c r="G30" s="24">
        <v>3</v>
      </c>
      <c r="H30" s="18">
        <v>870.1</v>
      </c>
      <c r="I30" s="18">
        <v>670.2</v>
      </c>
      <c r="J30" s="18">
        <v>552.89</v>
      </c>
      <c r="K30" s="24">
        <v>26</v>
      </c>
      <c r="L30" s="12">
        <f t="shared" si="0"/>
        <v>4352566</v>
      </c>
      <c r="M30" s="24"/>
      <c r="N30" s="24"/>
      <c r="O30" s="12">
        <v>4352566</v>
      </c>
      <c r="P30" s="24"/>
      <c r="Q30" s="17">
        <f t="shared" si="1"/>
        <v>6494.4285287973735</v>
      </c>
      <c r="R30" s="24">
        <v>7822</v>
      </c>
      <c r="S30" s="24" t="s">
        <v>56</v>
      </c>
      <c r="T30" s="35"/>
      <c r="U30" s="35"/>
    </row>
    <row r="31" spans="1:21" ht="24" customHeight="1">
      <c r="A31" s="24">
        <f t="shared" si="2"/>
        <v>6</v>
      </c>
      <c r="B31" s="11" t="s">
        <v>63</v>
      </c>
      <c r="C31" s="24">
        <v>1917</v>
      </c>
      <c r="D31" s="24" t="s">
        <v>71</v>
      </c>
      <c r="E31" s="24" t="s">
        <v>72</v>
      </c>
      <c r="F31" s="24">
        <v>3</v>
      </c>
      <c r="G31" s="24">
        <v>1</v>
      </c>
      <c r="H31" s="18">
        <v>438.3</v>
      </c>
      <c r="I31" s="18">
        <v>438.3</v>
      </c>
      <c r="J31" s="18">
        <v>266.39</v>
      </c>
      <c r="K31" s="24">
        <v>21</v>
      </c>
      <c r="L31" s="12">
        <f t="shared" si="0"/>
        <v>1202127</v>
      </c>
      <c r="M31" s="24"/>
      <c r="N31" s="24"/>
      <c r="O31" s="12">
        <v>1202127</v>
      </c>
      <c r="P31" s="24"/>
      <c r="Q31" s="17">
        <f t="shared" si="1"/>
        <v>2742.7036276522927</v>
      </c>
      <c r="R31" s="24">
        <v>7822</v>
      </c>
      <c r="S31" s="24" t="s">
        <v>56</v>
      </c>
      <c r="T31" s="35"/>
      <c r="U31" s="35"/>
    </row>
    <row r="32" spans="1:21" ht="24" customHeight="1">
      <c r="A32" s="24">
        <f t="shared" si="2"/>
        <v>7</v>
      </c>
      <c r="B32" s="11" t="s">
        <v>64</v>
      </c>
      <c r="C32" s="24">
        <v>1977</v>
      </c>
      <c r="D32" s="24" t="s">
        <v>71</v>
      </c>
      <c r="E32" s="24" t="s">
        <v>72</v>
      </c>
      <c r="F32" s="24">
        <v>5</v>
      </c>
      <c r="G32" s="24">
        <v>4</v>
      </c>
      <c r="H32" s="18">
        <v>3655</v>
      </c>
      <c r="I32" s="18">
        <v>3655</v>
      </c>
      <c r="J32" s="18">
        <v>2511.63</v>
      </c>
      <c r="K32" s="24">
        <v>170</v>
      </c>
      <c r="L32" s="12">
        <f t="shared" si="0"/>
        <v>3401733</v>
      </c>
      <c r="M32" s="24"/>
      <c r="N32" s="24"/>
      <c r="O32" s="12">
        <v>3401733</v>
      </c>
      <c r="P32" s="24"/>
      <c r="Q32" s="17">
        <f>L32/I32</f>
        <v>930.70670314637482</v>
      </c>
      <c r="R32" s="24">
        <v>7822</v>
      </c>
      <c r="S32" s="24" t="s">
        <v>56</v>
      </c>
      <c r="T32" s="35"/>
      <c r="U32" s="35"/>
    </row>
    <row r="33" spans="1:23" ht="24" customHeight="1">
      <c r="A33" s="24">
        <f t="shared" si="2"/>
        <v>8</v>
      </c>
      <c r="B33" s="11" t="s">
        <v>65</v>
      </c>
      <c r="C33" s="24">
        <v>1963</v>
      </c>
      <c r="D33" s="24" t="s">
        <v>71</v>
      </c>
      <c r="E33" s="24" t="s">
        <v>72</v>
      </c>
      <c r="F33" s="24">
        <v>2</v>
      </c>
      <c r="G33" s="24">
        <v>1</v>
      </c>
      <c r="H33" s="18">
        <v>719.8</v>
      </c>
      <c r="I33" s="18">
        <v>461.7</v>
      </c>
      <c r="J33" s="18">
        <v>107.4</v>
      </c>
      <c r="K33" s="24">
        <v>46</v>
      </c>
      <c r="L33" s="12">
        <f t="shared" si="0"/>
        <v>1763431</v>
      </c>
      <c r="M33" s="24"/>
      <c r="N33" s="24"/>
      <c r="O33" s="12">
        <v>1763431</v>
      </c>
      <c r="P33" s="24"/>
      <c r="Q33" s="17">
        <f t="shared" si="1"/>
        <v>3819.4303660385531</v>
      </c>
      <c r="R33" s="24">
        <v>7822</v>
      </c>
      <c r="S33" s="24" t="s">
        <v>56</v>
      </c>
      <c r="T33" s="35"/>
      <c r="U33" s="35"/>
    </row>
    <row r="34" spans="1:23" s="42" customFormat="1" ht="24" customHeight="1">
      <c r="A34" s="24">
        <f t="shared" si="2"/>
        <v>9</v>
      </c>
      <c r="B34" s="68" t="s">
        <v>66</v>
      </c>
      <c r="C34" s="24">
        <v>1977</v>
      </c>
      <c r="D34" s="24" t="s">
        <v>71</v>
      </c>
      <c r="E34" s="24" t="s">
        <v>75</v>
      </c>
      <c r="F34" s="24">
        <v>5</v>
      </c>
      <c r="G34" s="24">
        <v>4</v>
      </c>
      <c r="H34" s="18">
        <v>3209.1</v>
      </c>
      <c r="I34" s="18">
        <v>2125.9</v>
      </c>
      <c r="J34" s="18">
        <v>1811.3</v>
      </c>
      <c r="K34" s="24">
        <v>101</v>
      </c>
      <c r="L34" s="12">
        <v>2807410.39</v>
      </c>
      <c r="M34" s="24"/>
      <c r="N34" s="24"/>
      <c r="O34" s="12">
        <v>2807410.39</v>
      </c>
      <c r="P34" s="24"/>
      <c r="Q34" s="17">
        <f t="shared" si="1"/>
        <v>1320.5749988240275</v>
      </c>
      <c r="R34" s="24">
        <v>7822</v>
      </c>
      <c r="S34" s="24" t="s">
        <v>56</v>
      </c>
      <c r="T34" s="69"/>
      <c r="U34" s="69"/>
    </row>
    <row r="35" spans="1:23" s="42" customFormat="1" ht="24" customHeight="1">
      <c r="A35" s="24">
        <f t="shared" si="2"/>
        <v>10</v>
      </c>
      <c r="B35" s="68" t="s">
        <v>80</v>
      </c>
      <c r="C35" s="24">
        <v>1974</v>
      </c>
      <c r="D35" s="24" t="s">
        <v>71</v>
      </c>
      <c r="E35" s="24" t="s">
        <v>76</v>
      </c>
      <c r="F35" s="24">
        <v>5</v>
      </c>
      <c r="G35" s="24">
        <v>5</v>
      </c>
      <c r="H35" s="18">
        <v>3970.6</v>
      </c>
      <c r="I35" s="18">
        <v>3970.6</v>
      </c>
      <c r="J35" s="18">
        <v>2778.35</v>
      </c>
      <c r="K35" s="24">
        <v>121</v>
      </c>
      <c r="L35" s="12">
        <v>2904552.11</v>
      </c>
      <c r="M35" s="24"/>
      <c r="N35" s="24"/>
      <c r="O35" s="12">
        <v>2904552.11</v>
      </c>
      <c r="P35" s="24"/>
      <c r="Q35" s="17">
        <f t="shared" si="1"/>
        <v>731.51466025285845</v>
      </c>
      <c r="R35" s="24">
        <v>7822</v>
      </c>
      <c r="S35" s="24" t="s">
        <v>56</v>
      </c>
      <c r="T35" s="69"/>
      <c r="U35" s="69"/>
    </row>
    <row r="36" spans="1:23" ht="24" customHeight="1">
      <c r="A36" s="24">
        <f t="shared" si="2"/>
        <v>11</v>
      </c>
      <c r="B36" s="11" t="s">
        <v>79</v>
      </c>
      <c r="C36" s="24">
        <v>1959</v>
      </c>
      <c r="D36" s="24" t="s">
        <v>71</v>
      </c>
      <c r="E36" s="24" t="s">
        <v>72</v>
      </c>
      <c r="F36" s="24">
        <v>2</v>
      </c>
      <c r="G36" s="24">
        <v>2</v>
      </c>
      <c r="H36" s="18">
        <v>592</v>
      </c>
      <c r="I36" s="18">
        <v>545.20000000000005</v>
      </c>
      <c r="J36" s="18">
        <v>344.48</v>
      </c>
      <c r="K36" s="24">
        <v>32</v>
      </c>
      <c r="L36" s="12">
        <f t="shared" si="0"/>
        <v>1458499</v>
      </c>
      <c r="M36" s="24"/>
      <c r="N36" s="24"/>
      <c r="O36" s="12">
        <v>1458499</v>
      </c>
      <c r="P36" s="24"/>
      <c r="Q36" s="17">
        <f t="shared" si="1"/>
        <v>2675.1632428466614</v>
      </c>
      <c r="R36" s="24">
        <v>7822</v>
      </c>
      <c r="S36" s="24" t="s">
        <v>56</v>
      </c>
      <c r="T36" s="35"/>
      <c r="U36" s="35"/>
    </row>
    <row r="37" spans="1:23" ht="24" customHeight="1">
      <c r="A37" s="24">
        <f t="shared" si="2"/>
        <v>12</v>
      </c>
      <c r="B37" s="11" t="s">
        <v>81</v>
      </c>
      <c r="C37" s="24">
        <v>1959</v>
      </c>
      <c r="D37" s="24" t="s">
        <v>71</v>
      </c>
      <c r="E37" s="24" t="s">
        <v>72</v>
      </c>
      <c r="F37" s="24">
        <v>3</v>
      </c>
      <c r="G37" s="24">
        <v>4</v>
      </c>
      <c r="H37" s="18">
        <v>2824.9</v>
      </c>
      <c r="I37" s="18">
        <v>1991.7</v>
      </c>
      <c r="J37" s="18">
        <v>1721.5</v>
      </c>
      <c r="K37" s="24">
        <v>43</v>
      </c>
      <c r="L37" s="12">
        <f t="shared" si="0"/>
        <v>3902737</v>
      </c>
      <c r="M37" s="24"/>
      <c r="N37" s="24"/>
      <c r="O37" s="12">
        <v>3902737</v>
      </c>
      <c r="P37" s="24"/>
      <c r="Q37" s="17">
        <f t="shared" si="1"/>
        <v>1959.5004267710999</v>
      </c>
      <c r="R37" s="24">
        <v>7822</v>
      </c>
      <c r="S37" s="24" t="s">
        <v>56</v>
      </c>
      <c r="T37" s="35"/>
      <c r="U37" s="35"/>
    </row>
    <row r="38" spans="1:23">
      <c r="A38" s="109" t="s">
        <v>42</v>
      </c>
      <c r="B38" s="109"/>
      <c r="C38" s="9"/>
      <c r="D38" s="9"/>
      <c r="E38" s="9"/>
      <c r="F38" s="9"/>
      <c r="G38" s="9"/>
      <c r="H38" s="45">
        <f>SUM(H26:H37)</f>
        <v>19486.900000000001</v>
      </c>
      <c r="I38" s="45">
        <f>SUM(I26:I37)</f>
        <v>16904.800000000003</v>
      </c>
      <c r="J38" s="45">
        <f>SUM(J26:J37)</f>
        <v>11753.659999999998</v>
      </c>
      <c r="K38" s="10">
        <f>SUM(K26:K37)</f>
        <v>669</v>
      </c>
      <c r="L38" s="50">
        <f>SUM(L26:L37)</f>
        <v>31625247.5</v>
      </c>
      <c r="M38" s="10">
        <f>SUM(M26:M36)</f>
        <v>0</v>
      </c>
      <c r="N38" s="10">
        <f>SUM(N26:N36)</f>
        <v>0</v>
      </c>
      <c r="O38" s="50">
        <f>SUM(O26:O37)</f>
        <v>31625247.5</v>
      </c>
      <c r="P38" s="9"/>
      <c r="Q38" s="24"/>
      <c r="R38" s="9"/>
      <c r="S38" s="9"/>
      <c r="U38" s="37"/>
      <c r="V38" s="38"/>
      <c r="W38" s="38"/>
    </row>
    <row r="39" spans="1:23" ht="36.75" customHeight="1">
      <c r="A39" s="104" t="s">
        <v>41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05"/>
    </row>
    <row r="40" spans="1:23" ht="22.5">
      <c r="A40" s="111" t="s">
        <v>115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3"/>
    </row>
    <row r="41" spans="1:23">
      <c r="A41" s="24">
        <v>1</v>
      </c>
      <c r="B41" s="21" t="s">
        <v>78</v>
      </c>
      <c r="C41" s="24">
        <v>1974</v>
      </c>
      <c r="D41" s="24" t="s">
        <v>71</v>
      </c>
      <c r="E41" s="9" t="s">
        <v>76</v>
      </c>
      <c r="F41" s="24">
        <v>5</v>
      </c>
      <c r="G41" s="24">
        <v>6</v>
      </c>
      <c r="H41" s="18">
        <v>4364.8999999999996</v>
      </c>
      <c r="I41" s="18">
        <v>4364.8999999999996</v>
      </c>
      <c r="J41" s="18">
        <v>2872.7</v>
      </c>
      <c r="K41" s="24">
        <v>144</v>
      </c>
      <c r="L41" s="12">
        <f t="shared" ref="L41:L49" si="3">N41+O41+P41</f>
        <v>2978035</v>
      </c>
      <c r="M41" s="24"/>
      <c r="N41" s="24"/>
      <c r="O41" s="12">
        <v>2978035</v>
      </c>
      <c r="P41" s="24"/>
      <c r="Q41" s="18">
        <f>L41/I41</f>
        <v>682.2687804989805</v>
      </c>
      <c r="R41" s="24">
        <v>7920</v>
      </c>
      <c r="S41" s="24" t="s">
        <v>69</v>
      </c>
    </row>
    <row r="42" spans="1:23">
      <c r="A42" s="22">
        <f>A41+1</f>
        <v>2</v>
      </c>
      <c r="B42" s="21" t="s">
        <v>62</v>
      </c>
      <c r="C42" s="24">
        <v>1958</v>
      </c>
      <c r="D42" s="24" t="s">
        <v>71</v>
      </c>
      <c r="E42" s="9" t="s">
        <v>74</v>
      </c>
      <c r="F42" s="24">
        <v>1</v>
      </c>
      <c r="G42" s="24">
        <v>1</v>
      </c>
      <c r="H42" s="18">
        <v>175.9</v>
      </c>
      <c r="I42" s="18">
        <v>175.9</v>
      </c>
      <c r="J42" s="18">
        <v>175.9</v>
      </c>
      <c r="K42" s="24">
        <v>7</v>
      </c>
      <c r="L42" s="12">
        <f t="shared" si="3"/>
        <v>1035489</v>
      </c>
      <c r="M42" s="24"/>
      <c r="N42" s="24"/>
      <c r="O42" s="12">
        <v>1035489</v>
      </c>
      <c r="P42" s="24"/>
      <c r="Q42" s="18">
        <f>L42/I42</f>
        <v>5886.8050028425241</v>
      </c>
      <c r="R42" s="24">
        <v>7920</v>
      </c>
      <c r="S42" s="24" t="s">
        <v>69</v>
      </c>
    </row>
    <row r="43" spans="1:23" s="42" customFormat="1">
      <c r="A43" s="22">
        <f t="shared" ref="A43:A54" si="4">A42+1</f>
        <v>3</v>
      </c>
      <c r="B43" s="14" t="s">
        <v>90</v>
      </c>
      <c r="C43" s="24">
        <v>1966</v>
      </c>
      <c r="D43" s="24" t="s">
        <v>71</v>
      </c>
      <c r="E43" s="9" t="s">
        <v>97</v>
      </c>
      <c r="F43" s="24">
        <v>5</v>
      </c>
      <c r="G43" s="24">
        <v>3</v>
      </c>
      <c r="H43" s="18">
        <v>2671.1</v>
      </c>
      <c r="I43" s="18">
        <v>2017.3</v>
      </c>
      <c r="J43" s="18">
        <v>1311.11</v>
      </c>
      <c r="K43" s="24">
        <v>106</v>
      </c>
      <c r="L43" s="12">
        <v>3036095.52</v>
      </c>
      <c r="M43" s="24"/>
      <c r="N43" s="24"/>
      <c r="O43" s="12">
        <v>3036095.52</v>
      </c>
      <c r="P43" s="24"/>
      <c r="Q43" s="18">
        <f t="shared" ref="Q43:Q49" si="5">L43/I43</f>
        <v>1505.0292569275764</v>
      </c>
      <c r="R43" s="24">
        <v>7920</v>
      </c>
      <c r="S43" s="24" t="s">
        <v>69</v>
      </c>
    </row>
    <row r="44" spans="1:23" ht="24" customHeight="1">
      <c r="A44" s="22">
        <f t="shared" si="4"/>
        <v>4</v>
      </c>
      <c r="B44" s="11" t="s">
        <v>91</v>
      </c>
      <c r="C44" s="24">
        <v>1960</v>
      </c>
      <c r="D44" s="24" t="s">
        <v>71</v>
      </c>
      <c r="E44" s="24" t="s">
        <v>73</v>
      </c>
      <c r="F44" s="24">
        <v>2</v>
      </c>
      <c r="G44" s="24">
        <v>1</v>
      </c>
      <c r="H44" s="18">
        <v>482.2</v>
      </c>
      <c r="I44" s="18">
        <v>482.2</v>
      </c>
      <c r="J44" s="18">
        <v>346.19</v>
      </c>
      <c r="K44" s="24">
        <v>17</v>
      </c>
      <c r="L44" s="12">
        <f t="shared" si="3"/>
        <v>1430525</v>
      </c>
      <c r="M44" s="24"/>
      <c r="N44" s="24"/>
      <c r="O44" s="12">
        <v>1430525</v>
      </c>
      <c r="P44" s="24"/>
      <c r="Q44" s="18">
        <f>L44/I44</f>
        <v>2966.6632102861886</v>
      </c>
      <c r="R44" s="24">
        <v>7920</v>
      </c>
      <c r="S44" s="24" t="s">
        <v>69</v>
      </c>
    </row>
    <row r="45" spans="1:23">
      <c r="A45" s="22">
        <f t="shared" si="4"/>
        <v>5</v>
      </c>
      <c r="B45" s="21" t="s">
        <v>92</v>
      </c>
      <c r="C45" s="24">
        <v>1961</v>
      </c>
      <c r="D45" s="24" t="s">
        <v>71</v>
      </c>
      <c r="E45" s="24" t="s">
        <v>72</v>
      </c>
      <c r="F45" s="24">
        <v>3</v>
      </c>
      <c r="G45" s="24">
        <v>2</v>
      </c>
      <c r="H45" s="18">
        <v>996.8</v>
      </c>
      <c r="I45" s="18">
        <v>921.2</v>
      </c>
      <c r="J45" s="18">
        <v>613.92999999999995</v>
      </c>
      <c r="K45" s="24">
        <v>41</v>
      </c>
      <c r="L45" s="12">
        <f t="shared" si="3"/>
        <v>1862600</v>
      </c>
      <c r="M45" s="24"/>
      <c r="N45" s="24"/>
      <c r="O45" s="12">
        <v>1862600</v>
      </c>
      <c r="P45" s="24"/>
      <c r="Q45" s="18">
        <f t="shared" si="5"/>
        <v>2021.9279201042118</v>
      </c>
      <c r="R45" s="24">
        <v>7920</v>
      </c>
      <c r="S45" s="24" t="s">
        <v>69</v>
      </c>
    </row>
    <row r="46" spans="1:23">
      <c r="A46" s="22">
        <f t="shared" si="4"/>
        <v>6</v>
      </c>
      <c r="B46" s="21" t="s">
        <v>93</v>
      </c>
      <c r="C46" s="24">
        <v>1975</v>
      </c>
      <c r="D46" s="24" t="s">
        <v>71</v>
      </c>
      <c r="E46" s="24" t="s">
        <v>75</v>
      </c>
      <c r="F46" s="24">
        <v>5</v>
      </c>
      <c r="G46" s="24">
        <v>6</v>
      </c>
      <c r="H46" s="18">
        <v>5023.3999999999996</v>
      </c>
      <c r="I46" s="18">
        <v>4578.3999999999996</v>
      </c>
      <c r="J46" s="18">
        <v>2958.48</v>
      </c>
      <c r="K46" s="24">
        <v>159</v>
      </c>
      <c r="L46" s="12">
        <f t="shared" si="3"/>
        <v>4622903</v>
      </c>
      <c r="M46" s="24"/>
      <c r="N46" s="24"/>
      <c r="O46" s="12">
        <v>4622903</v>
      </c>
      <c r="P46" s="24"/>
      <c r="Q46" s="18">
        <f t="shared" si="5"/>
        <v>1009.7202079329024</v>
      </c>
      <c r="R46" s="24">
        <v>7920</v>
      </c>
      <c r="S46" s="24" t="s">
        <v>69</v>
      </c>
    </row>
    <row r="47" spans="1:23" s="42" customFormat="1">
      <c r="A47" s="22">
        <f t="shared" si="4"/>
        <v>7</v>
      </c>
      <c r="B47" s="14" t="s">
        <v>94</v>
      </c>
      <c r="C47" s="24">
        <v>1981</v>
      </c>
      <c r="D47" s="24" t="s">
        <v>71</v>
      </c>
      <c r="E47" s="24" t="s">
        <v>72</v>
      </c>
      <c r="F47" s="24">
        <v>9</v>
      </c>
      <c r="G47" s="24">
        <v>1</v>
      </c>
      <c r="H47" s="18">
        <v>3946.8</v>
      </c>
      <c r="I47" s="18">
        <v>3774</v>
      </c>
      <c r="J47" s="18">
        <v>2446.89</v>
      </c>
      <c r="K47" s="24">
        <v>126</v>
      </c>
      <c r="L47" s="12">
        <v>4991311.74</v>
      </c>
      <c r="M47" s="24"/>
      <c r="N47" s="24"/>
      <c r="O47" s="12">
        <v>4991312</v>
      </c>
      <c r="P47" s="24"/>
      <c r="Q47" s="18">
        <f t="shared" si="5"/>
        <v>1322.5521303656599</v>
      </c>
      <c r="R47" s="24">
        <v>7920</v>
      </c>
      <c r="S47" s="24" t="s">
        <v>69</v>
      </c>
    </row>
    <row r="48" spans="1:23">
      <c r="A48" s="22">
        <f t="shared" si="4"/>
        <v>8</v>
      </c>
      <c r="B48" s="21" t="s">
        <v>95</v>
      </c>
      <c r="C48" s="24">
        <v>1960</v>
      </c>
      <c r="D48" s="24" t="s">
        <v>71</v>
      </c>
      <c r="E48" s="24" t="s">
        <v>72</v>
      </c>
      <c r="F48" s="24">
        <v>2</v>
      </c>
      <c r="G48" s="24">
        <v>1</v>
      </c>
      <c r="H48" s="18">
        <v>629.70000000000005</v>
      </c>
      <c r="I48" s="18">
        <v>445.8</v>
      </c>
      <c r="J48" s="18">
        <v>246.5</v>
      </c>
      <c r="K48" s="24">
        <v>14</v>
      </c>
      <c r="L48" s="12">
        <f t="shared" si="3"/>
        <v>1408601</v>
      </c>
      <c r="M48" s="24"/>
      <c r="N48" s="24"/>
      <c r="O48" s="12">
        <v>1408601</v>
      </c>
      <c r="P48" s="24"/>
      <c r="Q48" s="18">
        <f t="shared" si="5"/>
        <v>3159.7151188873931</v>
      </c>
      <c r="R48" s="24">
        <v>7920</v>
      </c>
      <c r="S48" s="24" t="s">
        <v>69</v>
      </c>
    </row>
    <row r="49" spans="1:19">
      <c r="A49" s="22">
        <f t="shared" si="4"/>
        <v>9</v>
      </c>
      <c r="B49" s="21" t="s">
        <v>96</v>
      </c>
      <c r="C49" s="24">
        <v>1954</v>
      </c>
      <c r="D49" s="24" t="s">
        <v>71</v>
      </c>
      <c r="E49" s="24" t="s">
        <v>72</v>
      </c>
      <c r="F49" s="24">
        <v>2</v>
      </c>
      <c r="G49" s="24">
        <v>2</v>
      </c>
      <c r="H49" s="18">
        <v>794.5</v>
      </c>
      <c r="I49" s="18">
        <v>725.9</v>
      </c>
      <c r="J49" s="18">
        <v>350.43</v>
      </c>
      <c r="K49" s="24">
        <v>20</v>
      </c>
      <c r="L49" s="12">
        <f t="shared" si="3"/>
        <v>1957055</v>
      </c>
      <c r="M49" s="24"/>
      <c r="N49" s="24"/>
      <c r="O49" s="12">
        <v>1957055</v>
      </c>
      <c r="P49" s="24"/>
      <c r="Q49" s="18">
        <f t="shared" si="5"/>
        <v>2696.0393993663038</v>
      </c>
      <c r="R49" s="24">
        <v>7920</v>
      </c>
      <c r="S49" s="24" t="s">
        <v>69</v>
      </c>
    </row>
    <row r="50" spans="1:19">
      <c r="A50" s="22">
        <f t="shared" si="4"/>
        <v>10</v>
      </c>
      <c r="B50" s="21" t="s">
        <v>98</v>
      </c>
      <c r="C50" s="24">
        <v>1952</v>
      </c>
      <c r="D50" s="24" t="s">
        <v>71</v>
      </c>
      <c r="E50" s="24" t="s">
        <v>72</v>
      </c>
      <c r="F50" s="24">
        <v>2</v>
      </c>
      <c r="G50" s="24">
        <v>2</v>
      </c>
      <c r="H50" s="18">
        <v>750.6</v>
      </c>
      <c r="I50" s="18">
        <v>750.6</v>
      </c>
      <c r="J50" s="18">
        <v>383.3</v>
      </c>
      <c r="K50" s="24">
        <v>17</v>
      </c>
      <c r="L50" s="12">
        <v>1081998</v>
      </c>
      <c r="M50" s="24"/>
      <c r="N50" s="24"/>
      <c r="O50" s="12">
        <v>1081998</v>
      </c>
      <c r="P50" s="24"/>
      <c r="Q50" s="18">
        <f t="shared" ref="Q50:Q55" si="6">L50/I50</f>
        <v>1441.5107913669065</v>
      </c>
      <c r="R50" s="24">
        <v>7920</v>
      </c>
      <c r="S50" s="24" t="s">
        <v>69</v>
      </c>
    </row>
    <row r="51" spans="1:19" s="42" customFormat="1">
      <c r="A51" s="22">
        <f t="shared" si="4"/>
        <v>11</v>
      </c>
      <c r="B51" s="14" t="s">
        <v>99</v>
      </c>
      <c r="C51" s="24">
        <v>1952</v>
      </c>
      <c r="D51" s="24" t="s">
        <v>71</v>
      </c>
      <c r="E51" s="24" t="s">
        <v>72</v>
      </c>
      <c r="F51" s="24">
        <v>2</v>
      </c>
      <c r="G51" s="24">
        <v>1</v>
      </c>
      <c r="H51" s="18">
        <v>411.3</v>
      </c>
      <c r="I51" s="18">
        <v>411.3</v>
      </c>
      <c r="J51" s="18">
        <v>316.8</v>
      </c>
      <c r="K51" s="24">
        <v>12</v>
      </c>
      <c r="L51" s="12">
        <v>865317</v>
      </c>
      <c r="M51" s="24"/>
      <c r="N51" s="24"/>
      <c r="O51" s="12">
        <v>865317</v>
      </c>
      <c r="P51" s="24"/>
      <c r="Q51" s="18">
        <f t="shared" si="6"/>
        <v>2103.8584974471187</v>
      </c>
      <c r="R51" s="24">
        <v>7920</v>
      </c>
      <c r="S51" s="24" t="s">
        <v>69</v>
      </c>
    </row>
    <row r="52" spans="1:19">
      <c r="A52" s="22">
        <f t="shared" si="4"/>
        <v>12</v>
      </c>
      <c r="B52" s="21" t="s">
        <v>100</v>
      </c>
      <c r="C52" s="24">
        <v>1951</v>
      </c>
      <c r="D52" s="24" t="s">
        <v>71</v>
      </c>
      <c r="E52" s="24" t="s">
        <v>72</v>
      </c>
      <c r="F52" s="24">
        <v>2</v>
      </c>
      <c r="G52" s="24">
        <v>1</v>
      </c>
      <c r="H52" s="18">
        <v>799.7</v>
      </c>
      <c r="I52" s="18">
        <v>518.6</v>
      </c>
      <c r="J52" s="18">
        <v>518.6</v>
      </c>
      <c r="K52" s="24">
        <v>18</v>
      </c>
      <c r="L52" s="12">
        <v>2131126</v>
      </c>
      <c r="M52" s="24"/>
      <c r="N52" s="24"/>
      <c r="O52" s="12">
        <v>2131126</v>
      </c>
      <c r="P52" s="24"/>
      <c r="Q52" s="18">
        <f t="shared" si="6"/>
        <v>4109.3829541072118</v>
      </c>
      <c r="R52" s="24">
        <v>7920</v>
      </c>
      <c r="S52" s="24" t="s">
        <v>69</v>
      </c>
    </row>
    <row r="53" spans="1:19">
      <c r="A53" s="22">
        <f t="shared" si="4"/>
        <v>13</v>
      </c>
      <c r="B53" s="21" t="s">
        <v>101</v>
      </c>
      <c r="C53" s="24">
        <v>1959</v>
      </c>
      <c r="D53" s="24" t="s">
        <v>71</v>
      </c>
      <c r="E53" s="24" t="s">
        <v>72</v>
      </c>
      <c r="F53" s="24">
        <v>2</v>
      </c>
      <c r="G53" s="24">
        <v>2</v>
      </c>
      <c r="H53" s="18">
        <v>490.5</v>
      </c>
      <c r="I53" s="18">
        <v>442</v>
      </c>
      <c r="J53" s="18">
        <v>442</v>
      </c>
      <c r="K53" s="24">
        <v>21</v>
      </c>
      <c r="L53" s="12">
        <v>1408569</v>
      </c>
      <c r="M53" s="24"/>
      <c r="N53" s="24"/>
      <c r="O53" s="12">
        <v>1408569</v>
      </c>
      <c r="P53" s="24"/>
      <c r="Q53" s="18">
        <f t="shared" si="6"/>
        <v>3186.8076923076924</v>
      </c>
      <c r="R53" s="24">
        <v>7920</v>
      </c>
      <c r="S53" s="24" t="s">
        <v>69</v>
      </c>
    </row>
    <row r="54" spans="1:19">
      <c r="A54" s="22">
        <f t="shared" si="4"/>
        <v>14</v>
      </c>
      <c r="B54" s="21" t="s">
        <v>102</v>
      </c>
      <c r="C54" s="24">
        <v>1962</v>
      </c>
      <c r="D54" s="24" t="s">
        <v>71</v>
      </c>
      <c r="E54" s="24" t="s">
        <v>72</v>
      </c>
      <c r="F54" s="24">
        <v>2</v>
      </c>
      <c r="G54" s="24">
        <v>1</v>
      </c>
      <c r="H54" s="18">
        <v>326.3</v>
      </c>
      <c r="I54" s="18">
        <v>294.89999999999998</v>
      </c>
      <c r="J54" s="18">
        <v>294.89999999999998</v>
      </c>
      <c r="K54" s="24">
        <v>23</v>
      </c>
      <c r="L54" s="12">
        <v>716851</v>
      </c>
      <c r="M54" s="24"/>
      <c r="N54" s="24"/>
      <c r="O54" s="12">
        <v>716851</v>
      </c>
      <c r="P54" s="24"/>
      <c r="Q54" s="18">
        <f>L54/I54</f>
        <v>2430.8273991183455</v>
      </c>
      <c r="R54" s="24">
        <v>7920</v>
      </c>
      <c r="S54" s="24" t="s">
        <v>69</v>
      </c>
    </row>
    <row r="55" spans="1:19" s="42" customFormat="1">
      <c r="A55" s="24">
        <v>15</v>
      </c>
      <c r="B55" s="51" t="s">
        <v>104</v>
      </c>
      <c r="C55" s="24">
        <v>1976</v>
      </c>
      <c r="D55" s="24" t="s">
        <v>71</v>
      </c>
      <c r="E55" s="24" t="s">
        <v>72</v>
      </c>
      <c r="F55" s="24">
        <v>5</v>
      </c>
      <c r="G55" s="24">
        <v>1</v>
      </c>
      <c r="H55" s="18">
        <v>4763.3</v>
      </c>
      <c r="I55" s="18">
        <v>2443.9</v>
      </c>
      <c r="J55" s="18">
        <v>1658.38</v>
      </c>
      <c r="K55" s="24">
        <v>176</v>
      </c>
      <c r="L55" s="12">
        <v>2782753</v>
      </c>
      <c r="M55" s="24"/>
      <c r="N55" s="24"/>
      <c r="O55" s="12">
        <v>2782753</v>
      </c>
      <c r="P55" s="24"/>
      <c r="Q55" s="18">
        <f t="shared" si="6"/>
        <v>1138.6525635255125</v>
      </c>
      <c r="R55" s="24">
        <v>7920</v>
      </c>
      <c r="S55" s="24" t="s">
        <v>69</v>
      </c>
    </row>
    <row r="56" spans="1:19" s="42" customFormat="1">
      <c r="A56" s="24">
        <v>16</v>
      </c>
      <c r="B56" s="51" t="s">
        <v>105</v>
      </c>
      <c r="C56" s="24">
        <v>1960</v>
      </c>
      <c r="D56" s="24" t="s">
        <v>71</v>
      </c>
      <c r="E56" s="24" t="s">
        <v>72</v>
      </c>
      <c r="F56" s="24">
        <v>2</v>
      </c>
      <c r="G56" s="24">
        <v>2</v>
      </c>
      <c r="H56" s="18">
        <v>607.20000000000005</v>
      </c>
      <c r="I56" s="18">
        <v>558.1</v>
      </c>
      <c r="J56" s="18">
        <v>406.1</v>
      </c>
      <c r="K56" s="24">
        <v>41</v>
      </c>
      <c r="L56" s="12">
        <v>1717486</v>
      </c>
      <c r="M56" s="24"/>
      <c r="N56" s="24"/>
      <c r="O56" s="12">
        <v>1717486</v>
      </c>
      <c r="P56" s="24"/>
      <c r="Q56" s="18">
        <v>3077.38</v>
      </c>
      <c r="R56" s="24">
        <v>7920</v>
      </c>
      <c r="S56" s="24" t="s">
        <v>69</v>
      </c>
    </row>
    <row r="57" spans="1:19" s="42" customFormat="1" ht="24" customHeight="1">
      <c r="A57" s="24">
        <v>17</v>
      </c>
      <c r="B57" s="51" t="s">
        <v>106</v>
      </c>
      <c r="C57" s="24">
        <v>1959</v>
      </c>
      <c r="D57" s="24" t="s">
        <v>71</v>
      </c>
      <c r="E57" s="24" t="s">
        <v>112</v>
      </c>
      <c r="F57" s="24">
        <v>2</v>
      </c>
      <c r="G57" s="24">
        <v>1</v>
      </c>
      <c r="H57" s="18">
        <v>265.10000000000002</v>
      </c>
      <c r="I57" s="18">
        <v>245.1</v>
      </c>
      <c r="J57" s="18">
        <v>187.7</v>
      </c>
      <c r="K57" s="24">
        <v>19</v>
      </c>
      <c r="L57" s="12">
        <v>760568</v>
      </c>
      <c r="M57" s="24"/>
      <c r="N57" s="24"/>
      <c r="O57" s="12">
        <v>760568</v>
      </c>
      <c r="P57" s="24"/>
      <c r="Q57" s="18">
        <v>3103.09</v>
      </c>
      <c r="R57" s="24">
        <v>7920</v>
      </c>
      <c r="S57" s="24" t="s">
        <v>69</v>
      </c>
    </row>
    <row r="58" spans="1:19" s="42" customFormat="1">
      <c r="A58" s="24">
        <v>18</v>
      </c>
      <c r="B58" s="51" t="s">
        <v>107</v>
      </c>
      <c r="C58" s="24">
        <v>1966</v>
      </c>
      <c r="D58" s="24" t="s">
        <v>71</v>
      </c>
      <c r="E58" s="24" t="s">
        <v>72</v>
      </c>
      <c r="F58" s="24">
        <v>5</v>
      </c>
      <c r="G58" s="24">
        <v>4</v>
      </c>
      <c r="H58" s="18">
        <v>4007.7</v>
      </c>
      <c r="I58" s="18">
        <v>3112.3</v>
      </c>
      <c r="J58" s="18">
        <v>2493.4</v>
      </c>
      <c r="K58" s="24">
        <v>198</v>
      </c>
      <c r="L58" s="12">
        <v>3375644</v>
      </c>
      <c r="M58" s="24"/>
      <c r="N58" s="24"/>
      <c r="O58" s="12">
        <v>3375644</v>
      </c>
      <c r="P58" s="24"/>
      <c r="Q58" s="18">
        <v>1084.6099999999999</v>
      </c>
      <c r="R58" s="24">
        <v>7920</v>
      </c>
      <c r="S58" s="24" t="s">
        <v>69</v>
      </c>
    </row>
    <row r="59" spans="1:19" s="42" customFormat="1">
      <c r="A59" s="24">
        <v>19</v>
      </c>
      <c r="B59" s="51" t="s">
        <v>113</v>
      </c>
      <c r="C59" s="24">
        <v>1960</v>
      </c>
      <c r="D59" s="24" t="s">
        <v>71</v>
      </c>
      <c r="E59" s="24" t="s">
        <v>72</v>
      </c>
      <c r="F59" s="24">
        <v>2</v>
      </c>
      <c r="G59" s="24">
        <v>2</v>
      </c>
      <c r="H59" s="18">
        <v>602.4</v>
      </c>
      <c r="I59" s="18">
        <v>558</v>
      </c>
      <c r="J59" s="18">
        <v>382.99</v>
      </c>
      <c r="K59" s="24">
        <v>49</v>
      </c>
      <c r="L59" s="12">
        <v>1566787</v>
      </c>
      <c r="M59" s="24"/>
      <c r="N59" s="24"/>
      <c r="O59" s="12">
        <v>1566787</v>
      </c>
      <c r="P59" s="24"/>
      <c r="Q59" s="18">
        <v>2807.86</v>
      </c>
      <c r="R59" s="24">
        <v>7920</v>
      </c>
      <c r="S59" s="24" t="s">
        <v>69</v>
      </c>
    </row>
    <row r="60" spans="1:19" s="42" customFormat="1">
      <c r="A60" s="24">
        <v>20</v>
      </c>
      <c r="B60" s="51" t="s">
        <v>114</v>
      </c>
      <c r="C60" s="24">
        <v>1957</v>
      </c>
      <c r="D60" s="24" t="s">
        <v>71</v>
      </c>
      <c r="E60" s="24" t="s">
        <v>72</v>
      </c>
      <c r="F60" s="24">
        <v>2</v>
      </c>
      <c r="G60" s="24">
        <v>1</v>
      </c>
      <c r="H60" s="18">
        <v>433</v>
      </c>
      <c r="I60" s="18">
        <v>393.8</v>
      </c>
      <c r="J60" s="18">
        <v>393.8</v>
      </c>
      <c r="K60" s="24">
        <v>17</v>
      </c>
      <c r="L60" s="12">
        <v>1041260</v>
      </c>
      <c r="M60" s="24"/>
      <c r="N60" s="24"/>
      <c r="O60" s="12">
        <v>1041260</v>
      </c>
      <c r="P60" s="24"/>
      <c r="Q60" s="18">
        <v>2644.13</v>
      </c>
      <c r="R60" s="24">
        <v>7920</v>
      </c>
      <c r="S60" s="24" t="s">
        <v>69</v>
      </c>
    </row>
    <row r="61" spans="1:19" s="39" customFormat="1" ht="18.75" customHeight="1">
      <c r="A61" s="24">
        <v>21</v>
      </c>
      <c r="B61" s="13" t="s">
        <v>68</v>
      </c>
      <c r="C61" s="24">
        <v>1991</v>
      </c>
      <c r="D61" s="24" t="s">
        <v>71</v>
      </c>
      <c r="E61" s="9" t="s">
        <v>76</v>
      </c>
      <c r="F61" s="24">
        <v>5</v>
      </c>
      <c r="G61" s="24">
        <v>4</v>
      </c>
      <c r="H61" s="18">
        <v>3557.4</v>
      </c>
      <c r="I61" s="18">
        <v>3287.3</v>
      </c>
      <c r="J61" s="18">
        <v>2188.1</v>
      </c>
      <c r="K61" s="24">
        <v>79</v>
      </c>
      <c r="L61" s="12">
        <f>N61+O61+P61</f>
        <v>2323942</v>
      </c>
      <c r="M61" s="24"/>
      <c r="N61" s="24"/>
      <c r="O61" s="12">
        <v>2323942</v>
      </c>
      <c r="P61" s="24"/>
      <c r="Q61" s="18">
        <v>706.95</v>
      </c>
      <c r="R61" s="24">
        <v>7920</v>
      </c>
      <c r="S61" s="24" t="s">
        <v>69</v>
      </c>
    </row>
    <row r="62" spans="1:19" s="42" customFormat="1">
      <c r="A62" s="24">
        <v>22</v>
      </c>
      <c r="B62" s="51" t="s">
        <v>108</v>
      </c>
      <c r="C62" s="24">
        <v>1977</v>
      </c>
      <c r="D62" s="24" t="s">
        <v>71</v>
      </c>
      <c r="E62" s="24" t="s">
        <v>72</v>
      </c>
      <c r="F62" s="24">
        <v>9</v>
      </c>
      <c r="G62" s="24">
        <v>1</v>
      </c>
      <c r="H62" s="18">
        <v>2826.5</v>
      </c>
      <c r="I62" s="18">
        <v>2238.1999999999998</v>
      </c>
      <c r="J62" s="18">
        <v>2238.1999999999998</v>
      </c>
      <c r="K62" s="24">
        <v>90</v>
      </c>
      <c r="L62" s="12">
        <v>1960773</v>
      </c>
      <c r="M62" s="24"/>
      <c r="N62" s="24"/>
      <c r="O62" s="12">
        <v>1960773</v>
      </c>
      <c r="P62" s="24"/>
      <c r="Q62" s="18">
        <v>877.76</v>
      </c>
      <c r="R62" s="24">
        <v>7920</v>
      </c>
      <c r="S62" s="24" t="s">
        <v>69</v>
      </c>
    </row>
    <row r="63" spans="1:19" s="42" customFormat="1">
      <c r="A63" s="24">
        <v>23</v>
      </c>
      <c r="B63" s="51" t="s">
        <v>109</v>
      </c>
      <c r="C63" s="24">
        <v>1985</v>
      </c>
      <c r="D63" s="24" t="s">
        <v>71</v>
      </c>
      <c r="E63" s="24" t="s">
        <v>72</v>
      </c>
      <c r="F63" s="24">
        <v>9</v>
      </c>
      <c r="G63" s="24">
        <v>2</v>
      </c>
      <c r="H63" s="18">
        <v>4939.7</v>
      </c>
      <c r="I63" s="18">
        <v>3837.1</v>
      </c>
      <c r="J63" s="18">
        <v>3837.1</v>
      </c>
      <c r="K63" s="24">
        <v>157</v>
      </c>
      <c r="L63" s="12">
        <v>3911448</v>
      </c>
      <c r="M63" s="24"/>
      <c r="N63" s="24"/>
      <c r="O63" s="12">
        <v>3911448</v>
      </c>
      <c r="P63" s="24"/>
      <c r="Q63" s="18">
        <v>1024.01</v>
      </c>
      <c r="R63" s="24">
        <v>7920</v>
      </c>
      <c r="S63" s="24" t="s">
        <v>69</v>
      </c>
    </row>
    <row r="64" spans="1:19" s="42" customFormat="1">
      <c r="A64" s="24">
        <v>24</v>
      </c>
      <c r="B64" s="51" t="s">
        <v>110</v>
      </c>
      <c r="C64" s="24">
        <v>1989</v>
      </c>
      <c r="D64" s="24" t="s">
        <v>71</v>
      </c>
      <c r="E64" s="24" t="s">
        <v>76</v>
      </c>
      <c r="F64" s="24">
        <v>7</v>
      </c>
      <c r="G64" s="24">
        <v>10</v>
      </c>
      <c r="H64" s="18">
        <v>7246.1</v>
      </c>
      <c r="I64" s="18">
        <v>7246.1</v>
      </c>
      <c r="J64" s="18">
        <v>7246.1</v>
      </c>
      <c r="K64" s="24">
        <v>313</v>
      </c>
      <c r="L64" s="12">
        <v>1980452</v>
      </c>
      <c r="M64" s="24"/>
      <c r="N64" s="24"/>
      <c r="O64" s="12">
        <v>1980452</v>
      </c>
      <c r="P64" s="24"/>
      <c r="Q64" s="18">
        <v>271.13</v>
      </c>
      <c r="R64" s="24">
        <v>7920</v>
      </c>
      <c r="S64" s="24" t="s">
        <v>69</v>
      </c>
    </row>
    <row r="65" spans="1:19" s="42" customFormat="1" ht="21" customHeight="1">
      <c r="A65" s="24">
        <v>25</v>
      </c>
      <c r="B65" s="51" t="s">
        <v>118</v>
      </c>
      <c r="C65" s="24">
        <v>1990</v>
      </c>
      <c r="D65" s="24" t="s">
        <v>71</v>
      </c>
      <c r="E65" s="24" t="s">
        <v>72</v>
      </c>
      <c r="F65" s="24">
        <v>7</v>
      </c>
      <c r="G65" s="24">
        <v>2</v>
      </c>
      <c r="H65" s="18">
        <v>7113.6</v>
      </c>
      <c r="I65" s="18">
        <v>5647</v>
      </c>
      <c r="J65" s="18">
        <v>5647</v>
      </c>
      <c r="K65" s="24">
        <v>209</v>
      </c>
      <c r="L65" s="12">
        <v>3924250</v>
      </c>
      <c r="M65" s="24"/>
      <c r="N65" s="24"/>
      <c r="O65" s="12">
        <v>3924250</v>
      </c>
      <c r="P65" s="24"/>
      <c r="Q65" s="18">
        <v>694.93</v>
      </c>
      <c r="R65" s="24">
        <v>7920</v>
      </c>
      <c r="S65" s="24" t="s">
        <v>69</v>
      </c>
    </row>
    <row r="66" spans="1:19" s="42" customFormat="1">
      <c r="A66" s="24">
        <v>26</v>
      </c>
      <c r="B66" s="51" t="s">
        <v>111</v>
      </c>
      <c r="C66" s="24">
        <v>1995</v>
      </c>
      <c r="D66" s="24" t="s">
        <v>71</v>
      </c>
      <c r="E66" s="24" t="s">
        <v>72</v>
      </c>
      <c r="F66" s="24">
        <v>9</v>
      </c>
      <c r="G66" s="24">
        <v>1</v>
      </c>
      <c r="H66" s="18">
        <v>3142.9</v>
      </c>
      <c r="I66" s="18">
        <v>2733.5</v>
      </c>
      <c r="J66" s="18">
        <v>2733.5</v>
      </c>
      <c r="K66" s="24">
        <v>96</v>
      </c>
      <c r="L66" s="12">
        <v>1962719</v>
      </c>
      <c r="M66" s="24"/>
      <c r="N66" s="24"/>
      <c r="O66" s="12">
        <v>1962719</v>
      </c>
      <c r="P66" s="24"/>
      <c r="Q66" s="18">
        <v>718.72</v>
      </c>
      <c r="R66" s="24">
        <v>7920</v>
      </c>
      <c r="S66" s="24" t="s">
        <v>69</v>
      </c>
    </row>
    <row r="67" spans="1:19" s="42" customFormat="1">
      <c r="A67" s="24">
        <v>27</v>
      </c>
      <c r="B67" s="14" t="s">
        <v>119</v>
      </c>
      <c r="C67" s="24">
        <v>1984</v>
      </c>
      <c r="D67" s="24" t="s">
        <v>71</v>
      </c>
      <c r="E67" s="24" t="s">
        <v>72</v>
      </c>
      <c r="F67" s="24">
        <v>9</v>
      </c>
      <c r="G67" s="24">
        <v>1</v>
      </c>
      <c r="H67" s="18">
        <v>4179.8</v>
      </c>
      <c r="I67" s="18">
        <v>3189</v>
      </c>
      <c r="J67" s="18">
        <v>3189</v>
      </c>
      <c r="K67" s="24">
        <v>132</v>
      </c>
      <c r="L67" s="12">
        <v>1964255</v>
      </c>
      <c r="M67" s="24"/>
      <c r="N67" s="24"/>
      <c r="O67" s="12">
        <v>1964255</v>
      </c>
      <c r="P67" s="24"/>
      <c r="Q67" s="18">
        <v>615.95000000000005</v>
      </c>
      <c r="R67" s="24">
        <v>7920</v>
      </c>
      <c r="S67" s="24" t="s">
        <v>69</v>
      </c>
    </row>
    <row r="68" spans="1:19" s="42" customFormat="1">
      <c r="A68" s="24">
        <v>28</v>
      </c>
      <c r="B68" s="14" t="s">
        <v>120</v>
      </c>
      <c r="C68" s="24">
        <v>1990</v>
      </c>
      <c r="D68" s="24" t="s">
        <v>71</v>
      </c>
      <c r="E68" s="24" t="s">
        <v>72</v>
      </c>
      <c r="F68" s="24">
        <v>9</v>
      </c>
      <c r="G68" s="24">
        <v>1</v>
      </c>
      <c r="H68" s="18">
        <v>3974.4</v>
      </c>
      <c r="I68" s="18">
        <v>3124.4</v>
      </c>
      <c r="J68" s="18">
        <v>3124.4</v>
      </c>
      <c r="K68" s="24">
        <v>152</v>
      </c>
      <c r="L68" s="12">
        <v>1964509</v>
      </c>
      <c r="M68" s="24"/>
      <c r="N68" s="24"/>
      <c r="O68" s="12">
        <v>1964509</v>
      </c>
      <c r="P68" s="24"/>
      <c r="Q68" s="18">
        <v>628.76</v>
      </c>
      <c r="R68" s="24">
        <v>7920</v>
      </c>
      <c r="S68" s="24" t="s">
        <v>69</v>
      </c>
    </row>
    <row r="69" spans="1:19">
      <c r="A69" s="104" t="s">
        <v>42</v>
      </c>
      <c r="B69" s="105"/>
      <c r="C69" s="9"/>
      <c r="D69" s="9"/>
      <c r="E69" s="9"/>
      <c r="F69" s="9"/>
      <c r="G69" s="9"/>
      <c r="H69" s="46">
        <v>69522.8</v>
      </c>
      <c r="I69" s="46">
        <v>58516.800000000003</v>
      </c>
      <c r="J69" s="46">
        <v>49003.5</v>
      </c>
      <c r="K69" s="10">
        <v>2453</v>
      </c>
      <c r="L69" s="50">
        <v>60424231</v>
      </c>
      <c r="M69" s="10">
        <f>M42+M41+M43+M44+M45+M46+M47+M48+M49</f>
        <v>0</v>
      </c>
      <c r="N69" s="10">
        <f>N42+N41+N43+N44+N45+N46+N47+N48+N49</f>
        <v>0</v>
      </c>
      <c r="O69" s="50">
        <v>60424231</v>
      </c>
      <c r="P69" s="10"/>
      <c r="Q69" s="24"/>
      <c r="R69" s="9"/>
      <c r="S69" s="9"/>
    </row>
    <row r="70" spans="1:19">
      <c r="A70" s="22"/>
      <c r="B70" s="52"/>
      <c r="C70" s="54"/>
      <c r="D70" s="54"/>
      <c r="E70" s="54"/>
      <c r="F70" s="54"/>
      <c r="G70" s="54"/>
      <c r="H70" s="55"/>
      <c r="I70" s="55"/>
      <c r="J70" s="55"/>
      <c r="K70" s="56"/>
      <c r="L70" s="57"/>
      <c r="M70" s="56"/>
      <c r="N70" s="56"/>
      <c r="O70" s="57"/>
      <c r="P70" s="56"/>
      <c r="Q70" s="52"/>
      <c r="R70" s="54"/>
      <c r="S70" s="53"/>
    </row>
    <row r="71" spans="1:19" ht="36.75" customHeight="1">
      <c r="A71" s="116" t="s">
        <v>41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8"/>
    </row>
    <row r="72" spans="1:19" s="39" customFormat="1" ht="20.25">
      <c r="A72" s="121" t="s">
        <v>117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3"/>
    </row>
    <row r="73" spans="1:19" s="39" customFormat="1">
      <c r="A73" s="24">
        <v>1</v>
      </c>
      <c r="B73" s="13" t="s">
        <v>67</v>
      </c>
      <c r="C73" s="24">
        <v>1979</v>
      </c>
      <c r="D73" s="24" t="s">
        <v>71</v>
      </c>
      <c r="E73" s="9" t="s">
        <v>76</v>
      </c>
      <c r="F73" s="24">
        <v>5</v>
      </c>
      <c r="G73" s="24">
        <v>5</v>
      </c>
      <c r="H73" s="18">
        <v>6227.3</v>
      </c>
      <c r="I73" s="18">
        <v>6227.3</v>
      </c>
      <c r="J73" s="18">
        <v>3788.52</v>
      </c>
      <c r="K73" s="24">
        <v>174</v>
      </c>
      <c r="L73" s="12">
        <v>3697504</v>
      </c>
      <c r="M73" s="24"/>
      <c r="N73" s="24"/>
      <c r="O73" s="12">
        <v>3697504</v>
      </c>
      <c r="P73" s="24"/>
      <c r="Q73" s="24">
        <f>L73/I73</f>
        <v>593.75716602701004</v>
      </c>
      <c r="R73" s="24">
        <v>7920</v>
      </c>
      <c r="S73" s="24" t="s">
        <v>70</v>
      </c>
    </row>
    <row r="74" spans="1:19" s="39" customFormat="1" ht="18.75" customHeight="1">
      <c r="A74" s="24">
        <v>2</v>
      </c>
      <c r="B74" s="14" t="s">
        <v>77</v>
      </c>
      <c r="C74" s="24">
        <v>1950</v>
      </c>
      <c r="D74" s="24" t="s">
        <v>71</v>
      </c>
      <c r="E74" s="24" t="s">
        <v>72</v>
      </c>
      <c r="F74" s="24">
        <v>3</v>
      </c>
      <c r="G74" s="24">
        <v>4</v>
      </c>
      <c r="H74" s="18">
        <v>2375</v>
      </c>
      <c r="I74" s="18">
        <v>2375</v>
      </c>
      <c r="J74" s="18">
        <v>1480.89</v>
      </c>
      <c r="K74" s="24">
        <v>54</v>
      </c>
      <c r="L74" s="12">
        <v>4318210</v>
      </c>
      <c r="M74" s="24"/>
      <c r="N74" s="24"/>
      <c r="O74" s="12">
        <v>4318210</v>
      </c>
      <c r="P74" s="24"/>
      <c r="Q74" s="24">
        <f>L74/I74</f>
        <v>1818.1936842105263</v>
      </c>
      <c r="R74" s="24">
        <v>7920</v>
      </c>
      <c r="S74" s="24" t="s">
        <v>70</v>
      </c>
    </row>
    <row r="75" spans="1:19" s="39" customFormat="1" ht="18.75" customHeight="1">
      <c r="A75" s="24">
        <v>3</v>
      </c>
      <c r="B75" s="14" t="s">
        <v>124</v>
      </c>
      <c r="C75" s="24">
        <v>1983</v>
      </c>
      <c r="D75" s="24" t="s">
        <v>71</v>
      </c>
      <c r="E75" s="24" t="s">
        <v>72</v>
      </c>
      <c r="F75" s="24">
        <v>5</v>
      </c>
      <c r="G75" s="24">
        <v>8</v>
      </c>
      <c r="H75" s="18">
        <v>6381.8</v>
      </c>
      <c r="I75" s="18">
        <v>5782.4</v>
      </c>
      <c r="J75" s="18">
        <v>5782.4</v>
      </c>
      <c r="K75" s="24">
        <v>251</v>
      </c>
      <c r="L75" s="12">
        <v>5828295</v>
      </c>
      <c r="M75" s="24"/>
      <c r="N75" s="24"/>
      <c r="O75" s="12">
        <v>5828295</v>
      </c>
      <c r="P75" s="24"/>
      <c r="Q75" s="24">
        <f t="shared" ref="Q75:Q85" si="7">L75/I75</f>
        <v>1007.9370157719978</v>
      </c>
      <c r="R75" s="24">
        <v>7920</v>
      </c>
      <c r="S75" s="24" t="s">
        <v>70</v>
      </c>
    </row>
    <row r="76" spans="1:19" s="39" customFormat="1" ht="18.75" customHeight="1">
      <c r="A76" s="24">
        <v>4</v>
      </c>
      <c r="B76" s="14" t="s">
        <v>125</v>
      </c>
      <c r="C76" s="24">
        <v>1996</v>
      </c>
      <c r="D76" s="24" t="s">
        <v>71</v>
      </c>
      <c r="E76" s="24" t="s">
        <v>72</v>
      </c>
      <c r="F76" s="24">
        <v>5</v>
      </c>
      <c r="G76" s="24">
        <v>5</v>
      </c>
      <c r="H76" s="18">
        <v>4965.7</v>
      </c>
      <c r="I76" s="18">
        <v>3691.7</v>
      </c>
      <c r="J76" s="18">
        <v>3691.7</v>
      </c>
      <c r="K76" s="24">
        <v>138</v>
      </c>
      <c r="L76" s="12">
        <v>2937787</v>
      </c>
      <c r="M76" s="24"/>
      <c r="N76" s="24"/>
      <c r="O76" s="12">
        <v>2937787</v>
      </c>
      <c r="P76" s="24"/>
      <c r="Q76" s="24">
        <f t="shared" si="7"/>
        <v>795.7816182246662</v>
      </c>
      <c r="R76" s="24">
        <v>7920</v>
      </c>
      <c r="S76" s="24" t="s">
        <v>70</v>
      </c>
    </row>
    <row r="77" spans="1:19" s="39" customFormat="1" ht="18.75" customHeight="1">
      <c r="A77" s="24">
        <v>5</v>
      </c>
      <c r="B77" s="14" t="s">
        <v>126</v>
      </c>
      <c r="C77" s="24">
        <v>1999</v>
      </c>
      <c r="D77" s="24" t="s">
        <v>71</v>
      </c>
      <c r="E77" s="24" t="s">
        <v>76</v>
      </c>
      <c r="F77" s="24">
        <v>5</v>
      </c>
      <c r="G77" s="24">
        <v>4</v>
      </c>
      <c r="H77" s="18">
        <v>3980.5</v>
      </c>
      <c r="I77" s="18">
        <v>3402.9</v>
      </c>
      <c r="J77" s="18">
        <v>3402.9</v>
      </c>
      <c r="K77" s="24">
        <v>108</v>
      </c>
      <c r="L77" s="12">
        <v>3227979</v>
      </c>
      <c r="M77" s="24"/>
      <c r="N77" s="24"/>
      <c r="O77" s="12">
        <v>3227979</v>
      </c>
      <c r="P77" s="24"/>
      <c r="Q77" s="24">
        <f t="shared" si="7"/>
        <v>948.59649122807014</v>
      </c>
      <c r="R77" s="24">
        <v>7920</v>
      </c>
      <c r="S77" s="24" t="s">
        <v>70</v>
      </c>
    </row>
    <row r="78" spans="1:19" s="39" customFormat="1" ht="18.75" customHeight="1">
      <c r="A78" s="24">
        <v>6</v>
      </c>
      <c r="B78" s="14" t="s">
        <v>127</v>
      </c>
      <c r="C78" s="24">
        <v>1957</v>
      </c>
      <c r="D78" s="24" t="s">
        <v>71</v>
      </c>
      <c r="E78" s="24" t="s">
        <v>72</v>
      </c>
      <c r="F78" s="24">
        <v>2</v>
      </c>
      <c r="G78" s="24">
        <v>2</v>
      </c>
      <c r="H78" s="18">
        <v>886</v>
      </c>
      <c r="I78" s="18">
        <v>756.4</v>
      </c>
      <c r="J78" s="18">
        <v>756.4</v>
      </c>
      <c r="K78" s="24">
        <v>28</v>
      </c>
      <c r="L78" s="12">
        <v>2436914</v>
      </c>
      <c r="M78" s="24"/>
      <c r="N78" s="24"/>
      <c r="O78" s="12">
        <v>2436914</v>
      </c>
      <c r="P78" s="24"/>
      <c r="Q78" s="24">
        <f t="shared" si="7"/>
        <v>3221.7265996827077</v>
      </c>
      <c r="R78" s="24">
        <v>7920</v>
      </c>
      <c r="S78" s="24" t="s">
        <v>70</v>
      </c>
    </row>
    <row r="79" spans="1:19" s="39" customFormat="1" ht="18.75" customHeight="1">
      <c r="A79" s="24">
        <v>7</v>
      </c>
      <c r="B79" s="14" t="s">
        <v>128</v>
      </c>
      <c r="C79" s="24">
        <v>1967</v>
      </c>
      <c r="D79" s="24" t="s">
        <v>71</v>
      </c>
      <c r="E79" s="24" t="s">
        <v>72</v>
      </c>
      <c r="F79" s="24">
        <v>5</v>
      </c>
      <c r="G79" s="24">
        <v>4</v>
      </c>
      <c r="H79" s="18">
        <v>3678.2</v>
      </c>
      <c r="I79" s="18">
        <v>3415.2</v>
      </c>
      <c r="J79" s="18">
        <v>3415.2</v>
      </c>
      <c r="K79" s="24">
        <v>137</v>
      </c>
      <c r="L79" s="12">
        <v>2920940</v>
      </c>
      <c r="M79" s="24"/>
      <c r="N79" s="24"/>
      <c r="O79" s="12">
        <v>2920940</v>
      </c>
      <c r="P79" s="24"/>
      <c r="Q79" s="24">
        <f t="shared" si="7"/>
        <v>855.2764113375498</v>
      </c>
      <c r="R79" s="24">
        <v>7920</v>
      </c>
      <c r="S79" s="24" t="s">
        <v>70</v>
      </c>
    </row>
    <row r="80" spans="1:19" s="39" customFormat="1" ht="18.75" customHeight="1">
      <c r="A80" s="24">
        <v>8</v>
      </c>
      <c r="B80" s="14" t="s">
        <v>129</v>
      </c>
      <c r="C80" s="24">
        <v>1959</v>
      </c>
      <c r="D80" s="24" t="s">
        <v>71</v>
      </c>
      <c r="E80" s="24" t="s">
        <v>134</v>
      </c>
      <c r="F80" s="24">
        <v>2</v>
      </c>
      <c r="G80" s="24">
        <v>2</v>
      </c>
      <c r="H80" s="18">
        <v>643</v>
      </c>
      <c r="I80" s="18">
        <v>399.5</v>
      </c>
      <c r="J80" s="18">
        <v>398.5</v>
      </c>
      <c r="K80" s="24">
        <v>22</v>
      </c>
      <c r="L80" s="12">
        <v>944304</v>
      </c>
      <c r="M80" s="24"/>
      <c r="N80" s="24"/>
      <c r="O80" s="12">
        <v>944304</v>
      </c>
      <c r="P80" s="24"/>
      <c r="Q80" s="24">
        <f t="shared" si="7"/>
        <v>2363.7146433041303</v>
      </c>
      <c r="R80" s="24">
        <v>7920</v>
      </c>
      <c r="S80" s="24" t="s">
        <v>70</v>
      </c>
    </row>
    <row r="81" spans="1:19" s="39" customFormat="1" ht="18.75" customHeight="1">
      <c r="A81" s="24">
        <v>9</v>
      </c>
      <c r="B81" s="14" t="s">
        <v>105</v>
      </c>
      <c r="C81" s="24">
        <v>1960</v>
      </c>
      <c r="D81" s="24" t="s">
        <v>71</v>
      </c>
      <c r="E81" s="24" t="s">
        <v>72</v>
      </c>
      <c r="F81" s="24">
        <v>2</v>
      </c>
      <c r="G81" s="24">
        <v>2</v>
      </c>
      <c r="H81" s="18">
        <v>607.20000000000005</v>
      </c>
      <c r="I81" s="18">
        <v>558.1</v>
      </c>
      <c r="J81" s="18">
        <v>406.1</v>
      </c>
      <c r="K81" s="24">
        <v>41</v>
      </c>
      <c r="L81" s="12">
        <v>1468863</v>
      </c>
      <c r="M81" s="24"/>
      <c r="N81" s="24"/>
      <c r="O81" s="12">
        <v>1468863</v>
      </c>
      <c r="P81" s="24"/>
      <c r="Q81" s="24">
        <f t="shared" si="7"/>
        <v>2631.8993012005017</v>
      </c>
      <c r="R81" s="24">
        <v>7920</v>
      </c>
      <c r="S81" s="24" t="s">
        <v>70</v>
      </c>
    </row>
    <row r="82" spans="1:19" s="39" customFormat="1" ht="18.75" customHeight="1">
      <c r="A82" s="24">
        <v>10</v>
      </c>
      <c r="B82" s="14" t="s">
        <v>130</v>
      </c>
      <c r="C82" s="24">
        <v>1962</v>
      </c>
      <c r="D82" s="24" t="s">
        <v>71</v>
      </c>
      <c r="E82" s="24" t="s">
        <v>75</v>
      </c>
      <c r="F82" s="24">
        <v>5</v>
      </c>
      <c r="G82" s="24">
        <v>4</v>
      </c>
      <c r="H82" s="18">
        <v>3414.8</v>
      </c>
      <c r="I82" s="18">
        <v>3174.8</v>
      </c>
      <c r="J82" s="18">
        <v>2740.5</v>
      </c>
      <c r="K82" s="24">
        <v>97</v>
      </c>
      <c r="L82" s="12">
        <v>10109420</v>
      </c>
      <c r="M82" s="24"/>
      <c r="N82" s="24"/>
      <c r="O82" s="12">
        <v>10109420</v>
      </c>
      <c r="P82" s="24"/>
      <c r="Q82" s="24">
        <f t="shared" si="7"/>
        <v>3184.2698752677334</v>
      </c>
      <c r="R82" s="24">
        <v>7920</v>
      </c>
      <c r="S82" s="24" t="s">
        <v>70</v>
      </c>
    </row>
    <row r="83" spans="1:19" s="39" customFormat="1" ht="18.75" customHeight="1">
      <c r="A83" s="24">
        <v>11</v>
      </c>
      <c r="B83" s="14" t="s">
        <v>131</v>
      </c>
      <c r="C83" s="24">
        <v>1959</v>
      </c>
      <c r="D83" s="24" t="s">
        <v>71</v>
      </c>
      <c r="E83" s="24" t="s">
        <v>72</v>
      </c>
      <c r="F83" s="24">
        <v>4</v>
      </c>
      <c r="G83" s="24">
        <v>4</v>
      </c>
      <c r="H83" s="18">
        <v>3445</v>
      </c>
      <c r="I83" s="18">
        <v>2645.4</v>
      </c>
      <c r="J83" s="18">
        <v>1889.2</v>
      </c>
      <c r="K83" s="24">
        <v>86</v>
      </c>
      <c r="L83" s="12">
        <v>5788595</v>
      </c>
      <c r="M83" s="24"/>
      <c r="N83" s="24"/>
      <c r="O83" s="12">
        <v>5788595</v>
      </c>
      <c r="P83" s="24"/>
      <c r="Q83" s="24">
        <f t="shared" si="7"/>
        <v>2188.1738111438722</v>
      </c>
      <c r="R83" s="24">
        <v>7920</v>
      </c>
      <c r="S83" s="24" t="s">
        <v>70</v>
      </c>
    </row>
    <row r="84" spans="1:19" s="39" customFormat="1" ht="18.75" customHeight="1">
      <c r="A84" s="24">
        <v>12</v>
      </c>
      <c r="B84" s="14" t="s">
        <v>132</v>
      </c>
      <c r="C84" s="24">
        <v>1950</v>
      </c>
      <c r="D84" s="24" t="s">
        <v>71</v>
      </c>
      <c r="E84" s="24" t="s">
        <v>72</v>
      </c>
      <c r="F84" s="24">
        <v>4</v>
      </c>
      <c r="G84" s="24">
        <v>3</v>
      </c>
      <c r="H84" s="18">
        <v>2540.4</v>
      </c>
      <c r="I84" s="18">
        <v>2540.4</v>
      </c>
      <c r="J84" s="18">
        <v>1507</v>
      </c>
      <c r="K84" s="24">
        <v>76</v>
      </c>
      <c r="L84" s="12">
        <v>5662571</v>
      </c>
      <c r="M84" s="24"/>
      <c r="N84" s="24"/>
      <c r="O84" s="12">
        <v>5662571</v>
      </c>
      <c r="P84" s="24"/>
      <c r="Q84" s="24">
        <f t="shared" si="7"/>
        <v>2229.0076365926625</v>
      </c>
      <c r="R84" s="24">
        <v>7920</v>
      </c>
      <c r="S84" s="24" t="s">
        <v>70</v>
      </c>
    </row>
    <row r="85" spans="1:19" s="39" customFormat="1">
      <c r="A85" s="24">
        <v>13</v>
      </c>
      <c r="B85" s="14" t="s">
        <v>133</v>
      </c>
      <c r="C85" s="24">
        <v>1961</v>
      </c>
      <c r="D85" s="24" t="s">
        <v>71</v>
      </c>
      <c r="E85" s="24" t="s">
        <v>72</v>
      </c>
      <c r="F85" s="24">
        <v>2</v>
      </c>
      <c r="G85" s="24">
        <v>2</v>
      </c>
      <c r="H85" s="18">
        <v>701.9</v>
      </c>
      <c r="I85" s="18">
        <v>655.1</v>
      </c>
      <c r="J85" s="18">
        <v>655.1</v>
      </c>
      <c r="K85" s="24">
        <v>33</v>
      </c>
      <c r="L85" s="12">
        <v>1843220</v>
      </c>
      <c r="M85" s="24"/>
      <c r="N85" s="24"/>
      <c r="O85" s="12">
        <v>1843220</v>
      </c>
      <c r="P85" s="24"/>
      <c r="Q85" s="24">
        <f t="shared" si="7"/>
        <v>2813.6467714852693</v>
      </c>
      <c r="R85" s="24">
        <v>7920</v>
      </c>
      <c r="S85" s="24" t="s">
        <v>70</v>
      </c>
    </row>
    <row r="86" spans="1:19" s="39" customFormat="1" hidden="1">
      <c r="A86" s="24">
        <v>6</v>
      </c>
      <c r="B86" s="14"/>
      <c r="C86" s="24"/>
      <c r="D86" s="24"/>
      <c r="E86" s="24"/>
      <c r="F86" s="24"/>
      <c r="G86" s="24"/>
      <c r="H86" s="18"/>
      <c r="I86" s="18"/>
      <c r="J86" s="18"/>
      <c r="K86" s="24"/>
      <c r="L86" s="12">
        <f>N86+O86+P86</f>
        <v>0</v>
      </c>
      <c r="M86" s="24"/>
      <c r="N86" s="24"/>
      <c r="O86" s="24"/>
      <c r="P86" s="24"/>
      <c r="Q86" s="24" t="e">
        <f t="shared" ref="Q86:Q94" si="8">L86/I86</f>
        <v>#DIV/0!</v>
      </c>
      <c r="R86" s="24">
        <v>7920</v>
      </c>
      <c r="S86" s="24" t="s">
        <v>70</v>
      </c>
    </row>
    <row r="87" spans="1:19" s="39" customFormat="1" hidden="1">
      <c r="A87" s="24">
        <v>7</v>
      </c>
      <c r="B87" s="14"/>
      <c r="C87" s="24"/>
      <c r="D87" s="24"/>
      <c r="E87" s="24"/>
      <c r="F87" s="24"/>
      <c r="G87" s="24"/>
      <c r="H87" s="18"/>
      <c r="I87" s="18"/>
      <c r="J87" s="18"/>
      <c r="K87" s="24"/>
      <c r="L87" s="12">
        <f>N87+O87+P87</f>
        <v>0</v>
      </c>
      <c r="M87" s="24"/>
      <c r="N87" s="24"/>
      <c r="O87" s="24"/>
      <c r="P87" s="24"/>
      <c r="Q87" s="24" t="e">
        <f t="shared" si="8"/>
        <v>#DIV/0!</v>
      </c>
      <c r="R87" s="24">
        <v>7920</v>
      </c>
      <c r="S87" s="24" t="s">
        <v>70</v>
      </c>
    </row>
    <row r="88" spans="1:19" s="39" customFormat="1">
      <c r="A88" s="24">
        <v>14</v>
      </c>
      <c r="B88" s="70" t="s">
        <v>147</v>
      </c>
      <c r="C88" s="24">
        <v>1959</v>
      </c>
      <c r="D88" s="24" t="s">
        <v>71</v>
      </c>
      <c r="E88" s="9" t="s">
        <v>72</v>
      </c>
      <c r="F88" s="24">
        <v>4</v>
      </c>
      <c r="G88" s="24">
        <v>4</v>
      </c>
      <c r="H88" s="18">
        <v>4393.7</v>
      </c>
      <c r="I88" s="18">
        <v>2641.8</v>
      </c>
      <c r="J88" s="18">
        <v>2180.4</v>
      </c>
      <c r="K88" s="24">
        <v>74</v>
      </c>
      <c r="L88" s="12">
        <v>4315368</v>
      </c>
      <c r="M88" s="24"/>
      <c r="N88" s="24"/>
      <c r="O88" s="12">
        <v>4315368</v>
      </c>
      <c r="P88" s="24"/>
      <c r="Q88" s="24">
        <f t="shared" si="8"/>
        <v>1633.4953440835793</v>
      </c>
      <c r="R88" s="24">
        <v>7920</v>
      </c>
      <c r="S88" s="24" t="s">
        <v>70</v>
      </c>
    </row>
    <row r="89" spans="1:19" s="39" customFormat="1">
      <c r="A89" s="24">
        <v>15</v>
      </c>
      <c r="B89" s="14" t="s">
        <v>148</v>
      </c>
      <c r="C89" s="24">
        <v>1950</v>
      </c>
      <c r="D89" s="24" t="s">
        <v>71</v>
      </c>
      <c r="E89" s="24" t="s">
        <v>72</v>
      </c>
      <c r="F89" s="24">
        <v>2</v>
      </c>
      <c r="G89" s="24">
        <v>1</v>
      </c>
      <c r="H89" s="18">
        <v>441.6</v>
      </c>
      <c r="I89" s="18">
        <v>354</v>
      </c>
      <c r="J89" s="18">
        <v>354</v>
      </c>
      <c r="K89" s="24">
        <v>15</v>
      </c>
      <c r="L89" s="12">
        <v>944304</v>
      </c>
      <c r="M89" s="24"/>
      <c r="N89" s="24"/>
      <c r="O89" s="12">
        <v>944304</v>
      </c>
      <c r="P89" s="24"/>
      <c r="Q89" s="24">
        <f t="shared" si="8"/>
        <v>2667.5254237288136</v>
      </c>
      <c r="R89" s="24">
        <v>7920</v>
      </c>
      <c r="S89" s="24" t="s">
        <v>70</v>
      </c>
    </row>
    <row r="90" spans="1:19" s="39" customFormat="1">
      <c r="A90" s="24">
        <v>16</v>
      </c>
      <c r="B90" s="14" t="s">
        <v>149</v>
      </c>
      <c r="C90" s="24">
        <v>1977</v>
      </c>
      <c r="D90" s="24" t="s">
        <v>71</v>
      </c>
      <c r="E90" s="24" t="s">
        <v>72</v>
      </c>
      <c r="F90" s="24">
        <v>9</v>
      </c>
      <c r="G90" s="24">
        <v>1</v>
      </c>
      <c r="H90" s="18">
        <v>2537.3000000000002</v>
      </c>
      <c r="I90" s="18">
        <v>2237.3000000000002</v>
      </c>
      <c r="J90" s="18">
        <v>2237.3000000000002</v>
      </c>
      <c r="K90" s="24">
        <v>88</v>
      </c>
      <c r="L90" s="12">
        <v>978176</v>
      </c>
      <c r="M90" s="24"/>
      <c r="N90" s="24"/>
      <c r="O90" s="12">
        <v>978176</v>
      </c>
      <c r="P90" s="24"/>
      <c r="Q90" s="24">
        <f t="shared" si="8"/>
        <v>437.21271175077101</v>
      </c>
      <c r="R90" s="24">
        <v>7920</v>
      </c>
      <c r="S90" s="24" t="s">
        <v>70</v>
      </c>
    </row>
    <row r="91" spans="1:19" s="39" customFormat="1">
      <c r="A91" s="24">
        <v>17</v>
      </c>
      <c r="B91" s="14" t="s">
        <v>150</v>
      </c>
      <c r="C91" s="24">
        <v>1959</v>
      </c>
      <c r="D91" s="24" t="s">
        <v>71</v>
      </c>
      <c r="E91" s="24" t="s">
        <v>72</v>
      </c>
      <c r="F91" s="24">
        <v>2</v>
      </c>
      <c r="G91" s="24">
        <v>2</v>
      </c>
      <c r="H91" s="18">
        <v>719.9</v>
      </c>
      <c r="I91" s="18">
        <v>434.9</v>
      </c>
      <c r="J91" s="18">
        <v>434.9</v>
      </c>
      <c r="K91" s="24">
        <v>9</v>
      </c>
      <c r="L91" s="12">
        <v>439998</v>
      </c>
      <c r="M91" s="24"/>
      <c r="N91" s="24"/>
      <c r="O91" s="12">
        <v>439998</v>
      </c>
      <c r="P91" s="24"/>
      <c r="Q91" s="24">
        <f t="shared" si="8"/>
        <v>1011.722234996551</v>
      </c>
      <c r="R91" s="24">
        <v>7920</v>
      </c>
      <c r="S91" s="24" t="s">
        <v>70</v>
      </c>
    </row>
    <row r="92" spans="1:19" s="39" customFormat="1">
      <c r="A92" s="24">
        <v>18</v>
      </c>
      <c r="B92" s="14" t="s">
        <v>151</v>
      </c>
      <c r="C92" s="24">
        <v>1961</v>
      </c>
      <c r="D92" s="24" t="s">
        <v>71</v>
      </c>
      <c r="E92" s="24" t="s">
        <v>72</v>
      </c>
      <c r="F92" s="24">
        <v>2</v>
      </c>
      <c r="G92" s="24">
        <v>2</v>
      </c>
      <c r="H92" s="18">
        <v>528.4</v>
      </c>
      <c r="I92" s="18">
        <v>467.4</v>
      </c>
      <c r="J92" s="18">
        <v>467.4</v>
      </c>
      <c r="K92" s="24">
        <v>28</v>
      </c>
      <c r="L92" s="12">
        <v>1441841</v>
      </c>
      <c r="M92" s="24"/>
      <c r="N92" s="24"/>
      <c r="O92" s="12">
        <v>1441841</v>
      </c>
      <c r="P92" s="24"/>
      <c r="Q92" s="24">
        <f t="shared" si="8"/>
        <v>3084.8117244330338</v>
      </c>
      <c r="R92" s="24">
        <v>7920</v>
      </c>
      <c r="S92" s="24" t="s">
        <v>70</v>
      </c>
    </row>
    <row r="93" spans="1:19" s="39" customFormat="1">
      <c r="A93" s="24">
        <v>19</v>
      </c>
      <c r="B93" s="14" t="s">
        <v>132</v>
      </c>
      <c r="C93" s="24">
        <v>1950</v>
      </c>
      <c r="D93" s="24" t="s">
        <v>71</v>
      </c>
      <c r="E93" s="24" t="s">
        <v>72</v>
      </c>
      <c r="F93" s="24">
        <v>4</v>
      </c>
      <c r="G93" s="24">
        <v>3</v>
      </c>
      <c r="H93" s="18">
        <v>2540.4</v>
      </c>
      <c r="I93" s="18">
        <v>2540.4</v>
      </c>
      <c r="J93" s="18">
        <v>1507</v>
      </c>
      <c r="K93" s="24">
        <v>76</v>
      </c>
      <c r="L93" s="12">
        <v>1357226</v>
      </c>
      <c r="M93" s="24"/>
      <c r="N93" s="24"/>
      <c r="O93" s="12">
        <v>1357226</v>
      </c>
      <c r="P93" s="24"/>
      <c r="Q93" s="24">
        <f t="shared" si="8"/>
        <v>534.25680995118876</v>
      </c>
      <c r="R93" s="24">
        <v>7920</v>
      </c>
      <c r="S93" s="24" t="s">
        <v>70</v>
      </c>
    </row>
    <row r="94" spans="1:19" s="39" customFormat="1" ht="22.5" customHeight="1">
      <c r="A94" s="24">
        <v>20</v>
      </c>
      <c r="B94" s="14" t="s">
        <v>152</v>
      </c>
      <c r="C94" s="24">
        <v>1959</v>
      </c>
      <c r="D94" s="24" t="s">
        <v>71</v>
      </c>
      <c r="E94" s="24" t="s">
        <v>134</v>
      </c>
      <c r="F94" s="24">
        <v>2</v>
      </c>
      <c r="G94" s="24">
        <v>2</v>
      </c>
      <c r="H94" s="18">
        <v>647.1</v>
      </c>
      <c r="I94" s="18">
        <v>402.1</v>
      </c>
      <c r="J94" s="18">
        <v>402.1</v>
      </c>
      <c r="K94" s="24">
        <v>19</v>
      </c>
      <c r="L94" s="12">
        <v>944304</v>
      </c>
      <c r="M94" s="24"/>
      <c r="N94" s="24"/>
      <c r="O94" s="12">
        <v>944304</v>
      </c>
      <c r="P94" s="24"/>
      <c r="Q94" s="24">
        <f t="shared" si="8"/>
        <v>2348.4307386222331</v>
      </c>
      <c r="R94" s="24">
        <v>7920</v>
      </c>
      <c r="S94" s="24" t="s">
        <v>70</v>
      </c>
    </row>
    <row r="95" spans="1:19" s="39" customFormat="1">
      <c r="A95" s="104" t="s">
        <v>42</v>
      </c>
      <c r="B95" s="105"/>
      <c r="C95" s="9"/>
      <c r="D95" s="9"/>
      <c r="E95" s="9"/>
      <c r="F95" s="9"/>
      <c r="G95" s="9"/>
      <c r="H95" s="45">
        <f>SUM(H73:H94)</f>
        <v>51655.200000000004</v>
      </c>
      <c r="I95" s="45">
        <f>SUM(I73:I94)</f>
        <v>44702.100000000006</v>
      </c>
      <c r="J95" s="45">
        <f>SUM(J73:J94)</f>
        <v>37497.51</v>
      </c>
      <c r="K95" s="10">
        <f>SUM(K73:K94)</f>
        <v>1554</v>
      </c>
      <c r="L95" s="50">
        <f>SUM(L73:L94)</f>
        <v>61605819</v>
      </c>
      <c r="M95" s="10">
        <v>0</v>
      </c>
      <c r="N95" s="10">
        <v>0</v>
      </c>
      <c r="O95" s="50">
        <f>SUM(O73:O94)</f>
        <v>61605819</v>
      </c>
      <c r="P95" s="9"/>
      <c r="Q95" s="24"/>
      <c r="R95" s="9"/>
      <c r="S95" s="9"/>
    </row>
    <row r="96" spans="1:19" s="39" customFormat="1">
      <c r="A96" s="22"/>
      <c r="B96" s="52"/>
      <c r="C96" s="54"/>
      <c r="D96" s="54"/>
      <c r="E96" s="54"/>
      <c r="F96" s="54"/>
      <c r="G96" s="54"/>
      <c r="H96" s="67"/>
      <c r="I96" s="67"/>
      <c r="J96" s="67"/>
      <c r="K96" s="56"/>
      <c r="L96" s="57"/>
      <c r="M96" s="56"/>
      <c r="N96" s="56"/>
      <c r="O96" s="57"/>
      <c r="P96" s="54"/>
      <c r="Q96" s="52"/>
      <c r="R96" s="54"/>
      <c r="S96" s="53"/>
    </row>
    <row r="97" spans="1:19" s="39" customFormat="1">
      <c r="A97" s="22"/>
      <c r="B97" s="52"/>
      <c r="C97" s="54"/>
      <c r="D97" s="54"/>
      <c r="E97" s="54"/>
      <c r="F97" s="54"/>
      <c r="G97" s="54"/>
      <c r="H97" s="67"/>
      <c r="I97" s="67"/>
      <c r="J97" s="67"/>
      <c r="K97" s="56"/>
      <c r="L97" s="57"/>
      <c r="M97" s="56"/>
      <c r="N97" s="56"/>
      <c r="O97" s="57"/>
      <c r="P97" s="54"/>
      <c r="Q97" s="52"/>
      <c r="R97" s="54"/>
      <c r="S97" s="53"/>
    </row>
    <row r="98" spans="1:19" s="39" customFormat="1" ht="36.75" customHeight="1">
      <c r="A98" s="104" t="s">
        <v>41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05"/>
    </row>
    <row r="99" spans="1:19" s="39" customFormat="1" ht="61.5" customHeight="1">
      <c r="B99" s="40"/>
      <c r="C99" s="40"/>
      <c r="H99" s="120" t="s">
        <v>154</v>
      </c>
      <c r="I99" s="120"/>
      <c r="J99" s="120"/>
      <c r="K99" s="120"/>
      <c r="L99" s="120"/>
      <c r="M99" s="120"/>
      <c r="N99" s="120"/>
      <c r="O99" s="120"/>
      <c r="P99" s="120"/>
      <c r="Q99" s="120"/>
    </row>
    <row r="100" spans="1:19" s="39" customFormat="1">
      <c r="A100" s="24">
        <v>1</v>
      </c>
      <c r="B100" s="70" t="s">
        <v>141</v>
      </c>
      <c r="C100" s="24">
        <v>1949</v>
      </c>
      <c r="D100" s="24" t="s">
        <v>71</v>
      </c>
      <c r="E100" s="9" t="s">
        <v>72</v>
      </c>
      <c r="F100" s="24">
        <v>3</v>
      </c>
      <c r="G100" s="24">
        <v>3</v>
      </c>
      <c r="H100" s="18">
        <v>2081.1</v>
      </c>
      <c r="I100" s="18">
        <v>1851.9</v>
      </c>
      <c r="J100" s="18">
        <v>972.4</v>
      </c>
      <c r="K100" s="24">
        <v>21</v>
      </c>
      <c r="L100" s="12">
        <v>2052750</v>
      </c>
      <c r="M100" s="24"/>
      <c r="N100" s="24"/>
      <c r="O100" s="12">
        <v>2052750</v>
      </c>
      <c r="P100" s="24"/>
      <c r="Q100" s="24">
        <f t="shared" ref="Q100:Q105" si="9">L100/I100</f>
        <v>1108.4561801393163</v>
      </c>
      <c r="R100" s="24">
        <v>7920</v>
      </c>
      <c r="S100" s="24" t="s">
        <v>70</v>
      </c>
    </row>
    <row r="101" spans="1:19" s="39" customFormat="1" ht="18.75" customHeight="1">
      <c r="A101" s="24">
        <v>2</v>
      </c>
      <c r="B101" s="14" t="s">
        <v>142</v>
      </c>
      <c r="C101" s="24">
        <v>1956</v>
      </c>
      <c r="D101" s="24" t="s">
        <v>71</v>
      </c>
      <c r="E101" s="24" t="s">
        <v>72</v>
      </c>
      <c r="F101" s="24">
        <v>2</v>
      </c>
      <c r="G101" s="24">
        <v>2</v>
      </c>
      <c r="H101" s="18">
        <v>1147.5</v>
      </c>
      <c r="I101" s="18">
        <v>1088.5999999999999</v>
      </c>
      <c r="J101" s="18">
        <v>378.2</v>
      </c>
      <c r="K101" s="24">
        <v>28</v>
      </c>
      <c r="L101" s="12">
        <v>1920922</v>
      </c>
      <c r="M101" s="24"/>
      <c r="N101" s="24"/>
      <c r="O101" s="12">
        <v>1920922</v>
      </c>
      <c r="P101" s="24"/>
      <c r="Q101" s="24">
        <f t="shared" si="9"/>
        <v>1764.580194745545</v>
      </c>
      <c r="R101" s="24">
        <v>7920</v>
      </c>
      <c r="S101" s="24" t="s">
        <v>70</v>
      </c>
    </row>
    <row r="102" spans="1:19" s="39" customFormat="1" ht="18.75" customHeight="1">
      <c r="A102" s="24">
        <v>3</v>
      </c>
      <c r="B102" s="14" t="s">
        <v>143</v>
      </c>
      <c r="C102" s="24">
        <v>1963</v>
      </c>
      <c r="D102" s="24" t="s">
        <v>71</v>
      </c>
      <c r="E102" s="24" t="s">
        <v>72</v>
      </c>
      <c r="F102" s="24">
        <v>4</v>
      </c>
      <c r="G102" s="24">
        <v>3</v>
      </c>
      <c r="H102" s="18">
        <v>2682.4</v>
      </c>
      <c r="I102" s="18">
        <v>1997.5</v>
      </c>
      <c r="J102" s="18">
        <v>1997.5</v>
      </c>
      <c r="K102" s="24">
        <v>97</v>
      </c>
      <c r="L102" s="12">
        <v>2636309</v>
      </c>
      <c r="M102" s="24"/>
      <c r="N102" s="24"/>
      <c r="O102" s="12">
        <v>2636309</v>
      </c>
      <c r="P102" s="24"/>
      <c r="Q102" s="24">
        <f t="shared" si="9"/>
        <v>1319.804255319149</v>
      </c>
      <c r="R102" s="24">
        <v>7920</v>
      </c>
      <c r="S102" s="24" t="s">
        <v>70</v>
      </c>
    </row>
    <row r="103" spans="1:19" s="39" customFormat="1" ht="18.75" customHeight="1">
      <c r="A103" s="24">
        <v>4</v>
      </c>
      <c r="B103" s="14" t="s">
        <v>144</v>
      </c>
      <c r="C103" s="24">
        <v>1959</v>
      </c>
      <c r="D103" s="24" t="s">
        <v>71</v>
      </c>
      <c r="E103" s="24" t="s">
        <v>72</v>
      </c>
      <c r="F103" s="24">
        <v>4</v>
      </c>
      <c r="G103" s="24">
        <v>4</v>
      </c>
      <c r="H103" s="18">
        <v>3445</v>
      </c>
      <c r="I103" s="18">
        <v>2645.4</v>
      </c>
      <c r="J103" s="18">
        <v>1889.2</v>
      </c>
      <c r="K103" s="24">
        <v>86</v>
      </c>
      <c r="L103" s="12">
        <v>3845486</v>
      </c>
      <c r="M103" s="24"/>
      <c r="N103" s="24"/>
      <c r="O103" s="12">
        <v>3845486</v>
      </c>
      <c r="P103" s="24"/>
      <c r="Q103" s="24">
        <f t="shared" si="9"/>
        <v>1453.6501096242534</v>
      </c>
      <c r="R103" s="24">
        <v>7920</v>
      </c>
      <c r="S103" s="24" t="s">
        <v>70</v>
      </c>
    </row>
    <row r="104" spans="1:19" s="39" customFormat="1" ht="18.75" customHeight="1">
      <c r="A104" s="24">
        <v>5</v>
      </c>
      <c r="B104" s="14" t="s">
        <v>145</v>
      </c>
      <c r="C104" s="24">
        <v>1966</v>
      </c>
      <c r="D104" s="24" t="s">
        <v>71</v>
      </c>
      <c r="E104" s="24" t="s">
        <v>75</v>
      </c>
      <c r="F104" s="24">
        <v>5</v>
      </c>
      <c r="G104" s="24">
        <v>3</v>
      </c>
      <c r="H104" s="18">
        <v>3322.6</v>
      </c>
      <c r="I104" s="18">
        <v>2607.1</v>
      </c>
      <c r="J104" s="18">
        <v>2037.1</v>
      </c>
      <c r="K104" s="24">
        <v>97</v>
      </c>
      <c r="L104" s="12">
        <v>2399804</v>
      </c>
      <c r="M104" s="24"/>
      <c r="N104" s="24"/>
      <c r="O104" s="12">
        <v>2399804</v>
      </c>
      <c r="P104" s="24"/>
      <c r="Q104" s="24">
        <f t="shared" si="9"/>
        <v>920.4878984312071</v>
      </c>
      <c r="R104" s="24">
        <v>7920</v>
      </c>
      <c r="S104" s="24" t="s">
        <v>70</v>
      </c>
    </row>
    <row r="105" spans="1:19" s="39" customFormat="1" ht="18.75" customHeight="1">
      <c r="A105" s="24">
        <v>6</v>
      </c>
      <c r="B105" s="14" t="s">
        <v>146</v>
      </c>
      <c r="C105" s="24">
        <v>1952</v>
      </c>
      <c r="D105" s="24" t="s">
        <v>71</v>
      </c>
      <c r="E105" s="24" t="s">
        <v>72</v>
      </c>
      <c r="F105" s="24">
        <v>3</v>
      </c>
      <c r="G105" s="24">
        <v>4</v>
      </c>
      <c r="H105" s="18">
        <v>2375</v>
      </c>
      <c r="I105" s="18">
        <v>2169.3000000000002</v>
      </c>
      <c r="J105" s="18">
        <v>2169.3000000000002</v>
      </c>
      <c r="K105" s="24">
        <v>55</v>
      </c>
      <c r="L105" s="12">
        <v>4004558</v>
      </c>
      <c r="M105" s="24"/>
      <c r="N105" s="24"/>
      <c r="O105" s="12">
        <v>4004558</v>
      </c>
      <c r="P105" s="24"/>
      <c r="Q105" s="24">
        <f t="shared" si="9"/>
        <v>1846.0139215415109</v>
      </c>
      <c r="R105" s="24">
        <v>7920</v>
      </c>
      <c r="S105" s="24" t="s">
        <v>70</v>
      </c>
    </row>
    <row r="106" spans="1:19" s="39" customFormat="1">
      <c r="A106" s="104" t="s">
        <v>42</v>
      </c>
      <c r="B106" s="105"/>
      <c r="C106" s="9"/>
      <c r="D106" s="9"/>
      <c r="E106" s="9"/>
      <c r="F106" s="9"/>
      <c r="G106" s="9"/>
      <c r="H106" s="45">
        <f>SUM(H100:H105)</f>
        <v>15053.6</v>
      </c>
      <c r="I106" s="45">
        <f>SUM(I100:I105)</f>
        <v>12359.8</v>
      </c>
      <c r="J106" s="45">
        <f>SUM(J100:J105)</f>
        <v>9443.7000000000007</v>
      </c>
      <c r="K106" s="10">
        <f>SUM(K100:K105)</f>
        <v>384</v>
      </c>
      <c r="L106" s="50">
        <f>SUM(L100:L105)</f>
        <v>16859829</v>
      </c>
      <c r="M106" s="10"/>
      <c r="N106" s="10"/>
      <c r="O106" s="50">
        <f>SUM(O100:O105)</f>
        <v>16859829</v>
      </c>
      <c r="P106" s="9"/>
      <c r="Q106" s="24"/>
      <c r="R106" s="9"/>
      <c r="S106" s="9"/>
    </row>
    <row r="107" spans="1:19" s="39" customFormat="1">
      <c r="B107" s="40"/>
      <c r="C107" s="40"/>
    </row>
    <row r="108" spans="1:19" s="39" customFormat="1">
      <c r="B108" s="40"/>
      <c r="C108" s="40"/>
    </row>
    <row r="109" spans="1:19" s="39" customFormat="1">
      <c r="B109" s="40"/>
      <c r="C109" s="40"/>
    </row>
    <row r="110" spans="1:19" s="39" customFormat="1">
      <c r="B110" s="40"/>
      <c r="C110" s="40"/>
    </row>
    <row r="111" spans="1:19" s="39" customFormat="1">
      <c r="B111" s="40"/>
      <c r="C111" s="40"/>
    </row>
    <row r="112" spans="1:19" s="39" customFormat="1" ht="18.75" customHeight="1">
      <c r="A112" s="119" t="s">
        <v>103</v>
      </c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</row>
    <row r="113" spans="2:15" s="39" customFormat="1">
      <c r="B113" s="40"/>
      <c r="C113" s="40"/>
    </row>
    <row r="114" spans="2:15" s="39" customFormat="1">
      <c r="B114" s="40"/>
      <c r="C114" s="40"/>
      <c r="L114" s="41"/>
    </row>
    <row r="115" spans="2:15" s="39" customFormat="1">
      <c r="B115" s="40"/>
      <c r="C115" s="40"/>
      <c r="H115" s="47"/>
      <c r="I115" s="47"/>
      <c r="J115" s="47"/>
      <c r="K115" s="47"/>
      <c r="L115" s="47"/>
      <c r="M115" s="47"/>
      <c r="N115" s="47"/>
      <c r="O115" s="48"/>
    </row>
    <row r="116" spans="2:15" s="39" customFormat="1">
      <c r="B116" s="40"/>
      <c r="C116" s="40"/>
    </row>
    <row r="117" spans="2:15" s="39" customFormat="1">
      <c r="B117" s="40"/>
      <c r="C117" s="40"/>
    </row>
    <row r="118" spans="2:15" s="42" customFormat="1">
      <c r="B118" s="40"/>
      <c r="C118" s="40"/>
    </row>
    <row r="119" spans="2:15" s="42" customFormat="1">
      <c r="B119" s="40"/>
      <c r="C119" s="40"/>
    </row>
    <row r="120" spans="2:15" s="42" customFormat="1">
      <c r="B120" s="40"/>
      <c r="C120" s="40"/>
    </row>
    <row r="121" spans="2:15" s="42" customFormat="1">
      <c r="B121" s="40"/>
      <c r="C121" s="40"/>
    </row>
    <row r="122" spans="2:15" s="42" customFormat="1">
      <c r="B122" s="40"/>
      <c r="C122" s="40"/>
    </row>
    <row r="123" spans="2:15" s="42" customFormat="1">
      <c r="B123" s="40"/>
      <c r="C123" s="40"/>
    </row>
    <row r="124" spans="2:15" s="42" customFormat="1">
      <c r="B124" s="40"/>
      <c r="C124" s="40"/>
    </row>
    <row r="125" spans="2:15" s="42" customFormat="1">
      <c r="B125" s="40"/>
      <c r="C125" s="40"/>
    </row>
    <row r="126" spans="2:15" s="42" customFormat="1">
      <c r="B126" s="40"/>
      <c r="C126" s="40"/>
    </row>
    <row r="127" spans="2:15" s="42" customFormat="1">
      <c r="B127" s="40"/>
      <c r="C127" s="40"/>
    </row>
    <row r="128" spans="2:15" s="42" customFormat="1">
      <c r="B128" s="40"/>
      <c r="C128" s="40"/>
    </row>
    <row r="129" spans="2:3" s="42" customFormat="1" ht="12.75" customHeight="1">
      <c r="B129" s="40"/>
      <c r="C129" s="40"/>
    </row>
    <row r="130" spans="2:3" s="42" customFormat="1">
      <c r="B130" s="40"/>
      <c r="C130" s="40"/>
    </row>
    <row r="131" spans="2:3" s="42" customFormat="1">
      <c r="B131" s="40"/>
      <c r="C131" s="40"/>
    </row>
    <row r="132" spans="2:3" s="42" customFormat="1">
      <c r="B132" s="40"/>
      <c r="C132" s="40"/>
    </row>
    <row r="133" spans="2:3" s="42" customFormat="1">
      <c r="B133" s="40"/>
      <c r="C133" s="40"/>
    </row>
    <row r="134" spans="2:3" s="42" customFormat="1">
      <c r="B134" s="40"/>
      <c r="C134" s="40"/>
    </row>
    <row r="135" spans="2:3" s="42" customFormat="1">
      <c r="B135" s="40"/>
      <c r="C135" s="40"/>
    </row>
    <row r="136" spans="2:3" s="42" customFormat="1">
      <c r="B136" s="40"/>
      <c r="C136" s="40"/>
    </row>
    <row r="137" spans="2:3" s="42" customFormat="1">
      <c r="B137" s="40"/>
      <c r="C137" s="40"/>
    </row>
    <row r="138" spans="2:3" s="42" customFormat="1">
      <c r="B138" s="40"/>
      <c r="C138" s="40"/>
    </row>
    <row r="139" spans="2:3" s="42" customFormat="1">
      <c r="B139" s="40"/>
      <c r="C139" s="40"/>
    </row>
    <row r="140" spans="2:3" s="42" customFormat="1">
      <c r="B140" s="40"/>
      <c r="C140" s="40"/>
    </row>
    <row r="141" spans="2:3" s="42" customFormat="1" ht="15" customHeight="1">
      <c r="B141" s="40"/>
      <c r="C141" s="40"/>
    </row>
    <row r="142" spans="2:3" s="42" customFormat="1">
      <c r="B142" s="40"/>
      <c r="C142" s="40"/>
    </row>
    <row r="143" spans="2:3" s="42" customFormat="1">
      <c r="B143" s="40"/>
      <c r="C143" s="40"/>
    </row>
    <row r="144" spans="2:3" s="42" customFormat="1">
      <c r="B144" s="40"/>
      <c r="C144" s="40"/>
    </row>
    <row r="145" spans="2:3" s="42" customFormat="1">
      <c r="B145" s="40"/>
      <c r="C145" s="40"/>
    </row>
    <row r="146" spans="2:3" s="42" customFormat="1">
      <c r="B146" s="40"/>
      <c r="C146" s="40"/>
    </row>
    <row r="147" spans="2:3" s="42" customFormat="1">
      <c r="B147" s="40"/>
      <c r="C147" s="40"/>
    </row>
    <row r="148" spans="2:3" s="42" customFormat="1">
      <c r="B148" s="40"/>
      <c r="C148" s="40"/>
    </row>
    <row r="149" spans="2:3" s="42" customFormat="1">
      <c r="B149" s="40"/>
      <c r="C149" s="40"/>
    </row>
    <row r="150" spans="2:3" s="42" customFormat="1">
      <c r="B150" s="40"/>
      <c r="C150" s="40"/>
    </row>
    <row r="151" spans="2:3" s="42" customFormat="1">
      <c r="B151" s="40"/>
      <c r="C151" s="40"/>
    </row>
    <row r="152" spans="2:3" s="42" customFormat="1">
      <c r="B152" s="40"/>
      <c r="C152" s="40"/>
    </row>
    <row r="153" spans="2:3" s="42" customFormat="1">
      <c r="B153" s="40"/>
      <c r="C153" s="40"/>
    </row>
    <row r="154" spans="2:3" s="42" customFormat="1">
      <c r="B154" s="40"/>
      <c r="C154" s="40"/>
    </row>
    <row r="155" spans="2:3" s="42" customFormat="1">
      <c r="B155" s="40"/>
      <c r="C155" s="40"/>
    </row>
    <row r="156" spans="2:3" s="42" customFormat="1">
      <c r="B156" s="40"/>
      <c r="C156" s="40"/>
    </row>
    <row r="157" spans="2:3" s="42" customFormat="1">
      <c r="B157" s="40"/>
      <c r="C157" s="40"/>
    </row>
    <row r="158" spans="2:3" s="42" customFormat="1">
      <c r="B158" s="40"/>
      <c r="C158" s="40"/>
    </row>
    <row r="159" spans="2:3" s="42" customFormat="1">
      <c r="B159" s="40"/>
      <c r="C159" s="40"/>
    </row>
    <row r="160" spans="2:3" s="42" customFormat="1">
      <c r="B160" s="40"/>
      <c r="C160" s="40"/>
    </row>
    <row r="161" spans="2:3" s="42" customFormat="1">
      <c r="B161" s="40"/>
      <c r="C161" s="40"/>
    </row>
    <row r="162" spans="2:3" s="42" customFormat="1">
      <c r="B162" s="40"/>
      <c r="C162" s="40"/>
    </row>
    <row r="163" spans="2:3" s="42" customFormat="1">
      <c r="B163" s="40"/>
      <c r="C163" s="40"/>
    </row>
    <row r="164" spans="2:3" s="42" customFormat="1">
      <c r="B164" s="40"/>
      <c r="C164" s="40"/>
    </row>
    <row r="165" spans="2:3" s="42" customFormat="1">
      <c r="B165" s="40"/>
      <c r="C165" s="40"/>
    </row>
    <row r="166" spans="2:3" s="42" customFormat="1">
      <c r="B166" s="40"/>
      <c r="C166" s="40"/>
    </row>
    <row r="167" spans="2:3" s="42" customFormat="1">
      <c r="B167" s="40"/>
      <c r="C167" s="40"/>
    </row>
    <row r="168" spans="2:3" s="42" customFormat="1">
      <c r="B168" s="40"/>
      <c r="C168" s="40"/>
    </row>
    <row r="169" spans="2:3" s="42" customFormat="1">
      <c r="B169" s="40"/>
      <c r="C169" s="40"/>
    </row>
    <row r="170" spans="2:3" s="42" customFormat="1">
      <c r="B170" s="40"/>
      <c r="C170" s="40"/>
    </row>
    <row r="171" spans="2:3" s="42" customFormat="1">
      <c r="B171" s="40"/>
      <c r="C171" s="40"/>
    </row>
    <row r="172" spans="2:3" s="42" customFormat="1">
      <c r="B172" s="40"/>
      <c r="C172" s="40"/>
    </row>
    <row r="173" spans="2:3" s="42" customFormat="1">
      <c r="B173" s="40"/>
      <c r="C173" s="40"/>
    </row>
    <row r="174" spans="2:3" s="42" customFormat="1">
      <c r="B174" s="40"/>
      <c r="C174" s="40"/>
    </row>
    <row r="175" spans="2:3" s="42" customFormat="1">
      <c r="B175" s="40"/>
      <c r="C175" s="40"/>
    </row>
    <row r="176" spans="2:3" s="42" customFormat="1" ht="15" customHeight="1">
      <c r="B176" s="40"/>
      <c r="C176" s="40"/>
    </row>
    <row r="177" spans="2:3" s="42" customFormat="1">
      <c r="B177" s="40"/>
      <c r="C177" s="40"/>
    </row>
    <row r="178" spans="2:3" s="42" customFormat="1">
      <c r="B178" s="40"/>
      <c r="C178" s="40"/>
    </row>
    <row r="179" spans="2:3" s="42" customFormat="1">
      <c r="B179" s="40"/>
      <c r="C179" s="40"/>
    </row>
    <row r="180" spans="2:3" s="42" customFormat="1">
      <c r="B180" s="40"/>
      <c r="C180" s="40"/>
    </row>
    <row r="181" spans="2:3" s="42" customFormat="1">
      <c r="B181" s="40"/>
      <c r="C181" s="40"/>
    </row>
    <row r="182" spans="2:3" s="42" customFormat="1">
      <c r="B182" s="40"/>
      <c r="C182" s="40"/>
    </row>
    <row r="183" spans="2:3" s="42" customFormat="1">
      <c r="B183" s="40"/>
      <c r="C183" s="40"/>
    </row>
    <row r="184" spans="2:3" s="42" customFormat="1">
      <c r="B184" s="40"/>
      <c r="C184" s="40"/>
    </row>
    <row r="185" spans="2:3" s="42" customFormat="1">
      <c r="B185" s="40"/>
      <c r="C185" s="40"/>
    </row>
    <row r="186" spans="2:3" s="42" customFormat="1">
      <c r="B186" s="40"/>
      <c r="C186" s="40"/>
    </row>
    <row r="187" spans="2:3" s="42" customFormat="1">
      <c r="B187" s="40"/>
      <c r="C187" s="40"/>
    </row>
    <row r="188" spans="2:3" s="42" customFormat="1">
      <c r="B188" s="40"/>
      <c r="C188" s="40"/>
    </row>
    <row r="189" spans="2:3" s="42" customFormat="1">
      <c r="B189" s="40"/>
      <c r="C189" s="40"/>
    </row>
    <row r="190" spans="2:3" s="42" customFormat="1">
      <c r="B190" s="40"/>
      <c r="C190" s="40"/>
    </row>
    <row r="191" spans="2:3" s="42" customFormat="1">
      <c r="B191" s="40"/>
      <c r="C191" s="40"/>
    </row>
    <row r="192" spans="2:3" s="42" customFormat="1">
      <c r="B192" s="40"/>
      <c r="C192" s="40"/>
    </row>
    <row r="193" spans="1:13" s="42" customFormat="1">
      <c r="B193" s="40"/>
      <c r="C193" s="40"/>
    </row>
    <row r="194" spans="1:13" s="42" customFormat="1">
      <c r="B194" s="40"/>
      <c r="C194" s="40"/>
    </row>
    <row r="195" spans="1:13" s="42" customFormat="1">
      <c r="B195" s="40"/>
      <c r="C195" s="40"/>
    </row>
    <row r="196" spans="1:13" s="42" customFormat="1">
      <c r="B196" s="40"/>
      <c r="C196" s="40"/>
    </row>
    <row r="197" spans="1:13" s="42" customFormat="1">
      <c r="B197" s="40"/>
      <c r="C197" s="40"/>
    </row>
    <row r="198" spans="1:13" s="42" customFormat="1"/>
    <row r="199" spans="1:13" s="42" customFormat="1">
      <c r="A199" s="39"/>
      <c r="B199" s="39"/>
    </row>
    <row r="200" spans="1:13" s="42" customFormat="1">
      <c r="A200" s="39"/>
      <c r="B200" s="39"/>
    </row>
    <row r="201" spans="1:13" s="42" customFormat="1">
      <c r="A201" s="39"/>
      <c r="B201" s="39"/>
    </row>
    <row r="202" spans="1:13" s="42" customFormat="1">
      <c r="A202" s="39"/>
      <c r="B202" s="39"/>
    </row>
    <row r="203" spans="1:13" s="42" customFormat="1">
      <c r="A203" s="39"/>
      <c r="B203" s="39"/>
      <c r="L203" s="43"/>
      <c r="M203" s="43"/>
    </row>
    <row r="204" spans="1:13" s="42" customFormat="1">
      <c r="A204" s="39"/>
      <c r="B204" s="39"/>
    </row>
    <row r="205" spans="1:13" s="42" customFormat="1">
      <c r="A205" s="39"/>
      <c r="B205" s="39"/>
      <c r="L205" s="43"/>
      <c r="M205" s="43"/>
    </row>
    <row r="206" spans="1:13" s="42" customFormat="1">
      <c r="A206" s="39"/>
      <c r="B206" s="39"/>
    </row>
    <row r="207" spans="1:13" s="42" customFormat="1">
      <c r="A207" s="39"/>
      <c r="B207" s="39"/>
    </row>
    <row r="208" spans="1:13" s="42" customFormat="1">
      <c r="A208" s="39"/>
      <c r="B208" s="39"/>
    </row>
    <row r="209" spans="1:2" s="42" customFormat="1">
      <c r="A209" s="39"/>
      <c r="B209" s="39"/>
    </row>
  </sheetData>
  <mergeCells count="49">
    <mergeCell ref="A69:B69"/>
    <mergeCell ref="A71:S71"/>
    <mergeCell ref="A112:S112"/>
    <mergeCell ref="H99:Q99"/>
    <mergeCell ref="A106:B106"/>
    <mergeCell ref="A72:S72"/>
    <mergeCell ref="A95:B95"/>
    <mergeCell ref="A98:S98"/>
    <mergeCell ref="S20:S23"/>
    <mergeCell ref="A40:S40"/>
    <mergeCell ref="A38:B38"/>
    <mergeCell ref="A39:S39"/>
    <mergeCell ref="C21:C23"/>
    <mergeCell ref="D21:D23"/>
    <mergeCell ref="I21:I22"/>
    <mergeCell ref="J21:J22"/>
    <mergeCell ref="L21:L22"/>
    <mergeCell ref="A25:S25"/>
    <mergeCell ref="I20:J20"/>
    <mergeCell ref="K20:K22"/>
    <mergeCell ref="L20:P20"/>
    <mergeCell ref="Q20:Q22"/>
    <mergeCell ref="M21:P21"/>
    <mergeCell ref="R20:R22"/>
    <mergeCell ref="O1:S1"/>
    <mergeCell ref="O2:S2"/>
    <mergeCell ref="O6:S6"/>
    <mergeCell ref="O7:S7"/>
    <mergeCell ref="A15:S15"/>
    <mergeCell ref="L8:S8"/>
    <mergeCell ref="A8:I8"/>
    <mergeCell ref="A9:I9"/>
    <mergeCell ref="A10:I10"/>
    <mergeCell ref="L9:S9"/>
    <mergeCell ref="L11:S11"/>
    <mergeCell ref="L12:S12"/>
    <mergeCell ref="A11:I11"/>
    <mergeCell ref="A12:I12"/>
    <mergeCell ref="A16:S16"/>
    <mergeCell ref="A17:S17"/>
    <mergeCell ref="A18:S18"/>
    <mergeCell ref="A19:S19"/>
    <mergeCell ref="A20:A23"/>
    <mergeCell ref="B20:B23"/>
    <mergeCell ref="E20:E23"/>
    <mergeCell ref="F20:F23"/>
    <mergeCell ref="G20:G23"/>
    <mergeCell ref="H20:H22"/>
    <mergeCell ref="C20:D20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0" firstPageNumber="13" orientation="landscape" useFirstPageNumber="1" r:id="rId1"/>
  <rowBreaks count="2" manualBreakCount="2">
    <brk id="38" max="18" man="1"/>
    <brk id="7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82"/>
  <sheetViews>
    <sheetView view="pageBreakPreview" topLeftCell="E1" zoomScale="75" zoomScaleNormal="75" zoomScaleSheetLayoutView="75" workbookViewId="0">
      <selection activeCell="Y8" sqref="Y8"/>
    </sheetView>
  </sheetViews>
  <sheetFormatPr defaultColWidth="8.85546875" defaultRowHeight="15"/>
  <cols>
    <col min="1" max="1" width="8.85546875" style="1"/>
    <col min="2" max="2" width="42" style="1" customWidth="1"/>
    <col min="3" max="3" width="20.7109375" style="1" customWidth="1"/>
    <col min="4" max="4" width="12.8554687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0.5703125" style="1" customWidth="1"/>
    <col min="10" max="10" width="6.28515625" style="1" customWidth="1"/>
    <col min="11" max="11" width="12.85546875" style="1" customWidth="1"/>
    <col min="12" max="12" width="7.28515625" style="1" customWidth="1"/>
    <col min="13" max="13" width="16.7109375" style="1" customWidth="1"/>
    <col min="14" max="14" width="12.85546875" style="1" bestFit="1" customWidth="1"/>
    <col min="15" max="15" width="18.140625" style="1" customWidth="1"/>
    <col min="16" max="17" width="8.85546875" style="1"/>
    <col min="18" max="18" width="11.42578125" style="1" customWidth="1"/>
    <col min="19" max="19" width="15.5703125" style="1" customWidth="1"/>
    <col min="20" max="21" width="8.85546875" style="1"/>
    <col min="22" max="22" width="16.7109375" style="1" customWidth="1"/>
    <col min="23" max="16384" width="8.85546875" style="1"/>
  </cols>
  <sheetData>
    <row r="1" spans="1:23" s="3" customFormat="1" ht="53.25" customHeight="1">
      <c r="A1" s="130" t="s">
        <v>50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61"/>
      <c r="W1" s="61"/>
    </row>
    <row r="2" spans="1:23" s="3" customFormat="1" ht="15" customHeight="1">
      <c r="A2" s="131" t="s">
        <v>55</v>
      </c>
      <c r="B2" s="131" t="s">
        <v>3</v>
      </c>
      <c r="C2" s="131" t="s">
        <v>53</v>
      </c>
      <c r="D2" s="127" t="s">
        <v>8</v>
      </c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9"/>
      <c r="W2" s="129"/>
    </row>
    <row r="3" spans="1:23" s="3" customFormat="1" ht="20.25" customHeight="1">
      <c r="A3" s="132"/>
      <c r="B3" s="132"/>
      <c r="C3" s="132"/>
      <c r="D3" s="124" t="s">
        <v>10</v>
      </c>
      <c r="E3" s="124"/>
      <c r="F3" s="124"/>
      <c r="G3" s="124"/>
      <c r="H3" s="124"/>
      <c r="I3" s="124"/>
      <c r="J3" s="124"/>
      <c r="K3" s="124"/>
      <c r="L3" s="134" t="s">
        <v>51</v>
      </c>
      <c r="M3" s="135"/>
      <c r="N3" s="134" t="s">
        <v>11</v>
      </c>
      <c r="O3" s="135"/>
      <c r="P3" s="138" t="s">
        <v>12</v>
      </c>
      <c r="Q3" s="139"/>
      <c r="R3" s="134" t="s">
        <v>9</v>
      </c>
      <c r="S3" s="135"/>
      <c r="T3" s="134" t="s">
        <v>4</v>
      </c>
      <c r="U3" s="135"/>
      <c r="V3" s="145" t="s">
        <v>139</v>
      </c>
      <c r="W3" s="125" t="s">
        <v>140</v>
      </c>
    </row>
    <row r="4" spans="1:23" s="3" customFormat="1" ht="169.9" customHeight="1">
      <c r="A4" s="132"/>
      <c r="B4" s="132"/>
      <c r="C4" s="133"/>
      <c r="D4" s="4" t="s">
        <v>54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136"/>
      <c r="M4" s="137"/>
      <c r="N4" s="136"/>
      <c r="O4" s="137"/>
      <c r="P4" s="140"/>
      <c r="Q4" s="141"/>
      <c r="R4" s="136"/>
      <c r="S4" s="137"/>
      <c r="T4" s="136"/>
      <c r="U4" s="137"/>
      <c r="V4" s="145"/>
      <c r="W4" s="126"/>
    </row>
    <row r="5" spans="1:23" s="2" customFormat="1" ht="21.6" customHeight="1">
      <c r="A5" s="133"/>
      <c r="B5" s="133"/>
      <c r="C5" s="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4" t="s">
        <v>1</v>
      </c>
      <c r="T5" s="4" t="s">
        <v>7</v>
      </c>
      <c r="U5" s="4" t="s">
        <v>1</v>
      </c>
      <c r="V5" s="4" t="s">
        <v>1</v>
      </c>
      <c r="W5" s="4" t="s">
        <v>1</v>
      </c>
    </row>
    <row r="6" spans="1:23" s="2" customFormat="1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8">
        <v>21</v>
      </c>
      <c r="V6" s="7">
        <v>22</v>
      </c>
      <c r="W6" s="65">
        <v>23</v>
      </c>
    </row>
    <row r="7" spans="1:23" s="2" customFormat="1" ht="18.75" customHeight="1">
      <c r="A7" s="146" t="s">
        <v>136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8"/>
      <c r="V7" s="62"/>
      <c r="W7" s="62"/>
    </row>
    <row r="8" spans="1:23" s="2" customFormat="1" ht="18.75">
      <c r="A8" s="44">
        <v>1</v>
      </c>
      <c r="B8" s="59" t="s">
        <v>57</v>
      </c>
      <c r="C8" s="16">
        <f>O8+V8</f>
        <v>2706083.95</v>
      </c>
      <c r="D8" s="16">
        <f>E8+F8+G8+H8+I8+J8+K8</f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60">
        <v>863.8</v>
      </c>
      <c r="O8" s="60">
        <v>2509528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26">
        <v>196555.95</v>
      </c>
      <c r="W8" s="44">
        <v>0</v>
      </c>
    </row>
    <row r="9" spans="1:23" s="2" customFormat="1" ht="18.75">
      <c r="A9" s="44">
        <f>A8+1</f>
        <v>2</v>
      </c>
      <c r="B9" s="59" t="s">
        <v>58</v>
      </c>
      <c r="C9" s="16">
        <f t="shared" ref="C9:C19" si="0">O9+V9</f>
        <v>1419136</v>
      </c>
      <c r="D9" s="16">
        <f t="shared" ref="D9:D19" si="1">E9+F9+G9+H9+I9+J9+K9</f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60">
        <v>448.92</v>
      </c>
      <c r="O9" s="60">
        <v>1316057.3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26">
        <v>103078.7</v>
      </c>
      <c r="W9" s="44">
        <v>0</v>
      </c>
    </row>
    <row r="10" spans="1:23" s="2" customFormat="1" ht="18.75">
      <c r="A10" s="44">
        <f t="shared" ref="A10:A19" si="2">A9+1</f>
        <v>3</v>
      </c>
      <c r="B10" s="59" t="s">
        <v>59</v>
      </c>
      <c r="C10" s="16">
        <f t="shared" si="0"/>
        <v>3552093</v>
      </c>
      <c r="D10" s="16">
        <f t="shared" si="1"/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60">
        <v>1135</v>
      </c>
      <c r="O10" s="60">
        <v>3294087.33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258005.67</v>
      </c>
      <c r="W10" s="44">
        <v>0</v>
      </c>
    </row>
    <row r="11" spans="1:23" s="2" customFormat="1" ht="18.75">
      <c r="A11" s="44">
        <f t="shared" si="2"/>
        <v>4</v>
      </c>
      <c r="B11" s="59" t="s">
        <v>60</v>
      </c>
      <c r="C11" s="16">
        <f t="shared" si="0"/>
        <v>2154879</v>
      </c>
      <c r="D11" s="16">
        <f t="shared" si="1"/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60">
        <v>682.5</v>
      </c>
      <c r="O11" s="60">
        <v>1998359.73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156519.26999999999</v>
      </c>
      <c r="W11" s="44">
        <v>0</v>
      </c>
    </row>
    <row r="12" spans="1:23" s="2" customFormat="1" ht="18.75">
      <c r="A12" s="44">
        <f t="shared" si="2"/>
        <v>5</v>
      </c>
      <c r="B12" s="59" t="s">
        <v>61</v>
      </c>
      <c r="C12" s="16">
        <f t="shared" si="0"/>
        <v>4352566</v>
      </c>
      <c r="D12" s="16">
        <f t="shared" si="1"/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60">
        <v>1394.5</v>
      </c>
      <c r="O12" s="60">
        <v>4036418.12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316147.88</v>
      </c>
      <c r="W12" s="44">
        <v>0</v>
      </c>
    </row>
    <row r="13" spans="1:23" s="2" customFormat="1" ht="18.75">
      <c r="A13" s="44">
        <f t="shared" si="2"/>
        <v>6</v>
      </c>
      <c r="B13" s="59" t="s">
        <v>63</v>
      </c>
      <c r="C13" s="16">
        <f t="shared" si="0"/>
        <v>1202127</v>
      </c>
      <c r="D13" s="16">
        <f t="shared" si="1"/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60">
        <v>375.5</v>
      </c>
      <c r="O13" s="60">
        <v>1114810.71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87316.29</v>
      </c>
      <c r="W13" s="44">
        <v>0</v>
      </c>
    </row>
    <row r="14" spans="1:23" s="2" customFormat="1" ht="18.75">
      <c r="A14" s="44">
        <f t="shared" si="2"/>
        <v>7</v>
      </c>
      <c r="B14" s="59" t="s">
        <v>64</v>
      </c>
      <c r="C14" s="16">
        <f t="shared" si="0"/>
        <v>3401733</v>
      </c>
      <c r="D14" s="16">
        <f t="shared" si="1"/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60">
        <v>1068.5</v>
      </c>
      <c r="O14" s="60">
        <v>3154648.71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247084.29</v>
      </c>
      <c r="W14" s="44">
        <v>0</v>
      </c>
    </row>
    <row r="15" spans="1:23" s="2" customFormat="1" ht="18.75">
      <c r="A15" s="44">
        <f t="shared" si="2"/>
        <v>8</v>
      </c>
      <c r="B15" s="59" t="s">
        <v>65</v>
      </c>
      <c r="C15" s="16">
        <f t="shared" si="0"/>
        <v>1763431</v>
      </c>
      <c r="D15" s="16">
        <f t="shared" si="1"/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60">
        <v>560</v>
      </c>
      <c r="O15" s="60">
        <v>1635344.49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128086.51</v>
      </c>
      <c r="W15" s="44">
        <v>0</v>
      </c>
    </row>
    <row r="16" spans="1:23" s="72" customFormat="1" ht="21" customHeight="1">
      <c r="A16" s="9">
        <f t="shared" si="2"/>
        <v>9</v>
      </c>
      <c r="B16" s="75" t="s">
        <v>66</v>
      </c>
      <c r="C16" s="10">
        <v>2807410</v>
      </c>
      <c r="D16" s="10">
        <f t="shared" si="1"/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46">
        <v>1040</v>
      </c>
      <c r="O16" s="46">
        <v>2620586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186823.39</v>
      </c>
      <c r="W16" s="9">
        <v>0</v>
      </c>
    </row>
    <row r="17" spans="1:23" s="72" customFormat="1" ht="18.75">
      <c r="A17" s="9">
        <f t="shared" si="2"/>
        <v>10</v>
      </c>
      <c r="B17" s="75" t="s">
        <v>80</v>
      </c>
      <c r="C17" s="10">
        <v>2904552</v>
      </c>
      <c r="D17" s="10">
        <f t="shared" si="1"/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46">
        <v>1076</v>
      </c>
      <c r="O17" s="46">
        <v>2711298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193254.11</v>
      </c>
      <c r="W17" s="9">
        <v>0</v>
      </c>
    </row>
    <row r="18" spans="1:23" s="2" customFormat="1" ht="18.75">
      <c r="A18" s="44">
        <f t="shared" si="2"/>
        <v>11</v>
      </c>
      <c r="B18" s="59" t="s">
        <v>79</v>
      </c>
      <c r="C18" s="16">
        <f t="shared" si="0"/>
        <v>1458499</v>
      </c>
      <c r="D18" s="16">
        <f t="shared" si="1"/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60">
        <v>461.85</v>
      </c>
      <c r="O18" s="60">
        <v>1352561.18</v>
      </c>
      <c r="P18" s="44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105937.82</v>
      </c>
      <c r="W18" s="44">
        <v>0</v>
      </c>
    </row>
    <row r="19" spans="1:23" s="2" customFormat="1" ht="18.75" customHeight="1">
      <c r="A19" s="44">
        <f t="shared" si="2"/>
        <v>12</v>
      </c>
      <c r="B19" s="59" t="s">
        <v>137</v>
      </c>
      <c r="C19" s="16">
        <f t="shared" si="0"/>
        <v>3902737</v>
      </c>
      <c r="D19" s="16">
        <f t="shared" si="1"/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60">
        <v>1243</v>
      </c>
      <c r="O19" s="60">
        <v>3619262.37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283474.63</v>
      </c>
      <c r="W19" s="44">
        <v>0</v>
      </c>
    </row>
    <row r="20" spans="1:23" s="2" customFormat="1" ht="18.75">
      <c r="A20" s="44" t="s">
        <v>42</v>
      </c>
      <c r="B20" s="44"/>
      <c r="C20" s="16">
        <f>SUM(C8:C19)</f>
        <v>31625246.949999999</v>
      </c>
      <c r="D20" s="16">
        <f t="shared" ref="D20:U20" si="3">SUM(D8:D19)</f>
        <v>0</v>
      </c>
      <c r="E20" s="16">
        <f t="shared" si="3"/>
        <v>0</v>
      </c>
      <c r="F20" s="16">
        <f t="shared" si="3"/>
        <v>0</v>
      </c>
      <c r="G20" s="16">
        <f t="shared" si="3"/>
        <v>0</v>
      </c>
      <c r="H20" s="16">
        <f t="shared" si="3"/>
        <v>0</v>
      </c>
      <c r="I20" s="16">
        <f t="shared" si="3"/>
        <v>0</v>
      </c>
      <c r="J20" s="16">
        <f t="shared" si="3"/>
        <v>0</v>
      </c>
      <c r="K20" s="16">
        <f t="shared" si="3"/>
        <v>0</v>
      </c>
      <c r="L20" s="16">
        <f t="shared" si="3"/>
        <v>0</v>
      </c>
      <c r="M20" s="16">
        <f t="shared" si="3"/>
        <v>0</v>
      </c>
      <c r="N20" s="60">
        <f t="shared" si="3"/>
        <v>10349.570000000002</v>
      </c>
      <c r="O20" s="60">
        <f t="shared" si="3"/>
        <v>29362961.940000001</v>
      </c>
      <c r="P20" s="16">
        <f t="shared" si="3"/>
        <v>0</v>
      </c>
      <c r="Q20" s="16">
        <f t="shared" si="3"/>
        <v>0</v>
      </c>
      <c r="R20" s="16">
        <f t="shared" si="3"/>
        <v>0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60">
        <f>SUM(V8:V19)</f>
        <v>2262284.5100000002</v>
      </c>
      <c r="W20" s="16">
        <f>SUM(W8:W19)</f>
        <v>0</v>
      </c>
    </row>
    <row r="21" spans="1:23" s="2" customFormat="1" ht="18.75" customHeight="1">
      <c r="A21" s="149" t="s">
        <v>6</v>
      </c>
      <c r="B21" s="149"/>
      <c r="C21" s="20">
        <f>C20</f>
        <v>31625246.949999999</v>
      </c>
      <c r="D21" s="20">
        <f t="shared" ref="D21:U21" si="4">D20</f>
        <v>0</v>
      </c>
      <c r="E21" s="20">
        <f t="shared" si="4"/>
        <v>0</v>
      </c>
      <c r="F21" s="20">
        <f t="shared" si="4"/>
        <v>0</v>
      </c>
      <c r="G21" s="20">
        <f t="shared" si="4"/>
        <v>0</v>
      </c>
      <c r="H21" s="20">
        <f t="shared" si="4"/>
        <v>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5">
        <f t="shared" si="4"/>
        <v>10349.570000000002</v>
      </c>
      <c r="O21" s="25">
        <f t="shared" si="4"/>
        <v>29362961.940000001</v>
      </c>
      <c r="P21" s="20">
        <f t="shared" si="4"/>
        <v>0</v>
      </c>
      <c r="Q21" s="20">
        <f t="shared" si="4"/>
        <v>0</v>
      </c>
      <c r="R21" s="20">
        <f t="shared" si="4"/>
        <v>0</v>
      </c>
      <c r="S21" s="20">
        <f t="shared" si="4"/>
        <v>0</v>
      </c>
      <c r="T21" s="20">
        <f t="shared" si="4"/>
        <v>0</v>
      </c>
      <c r="U21" s="20">
        <f t="shared" si="4"/>
        <v>0</v>
      </c>
      <c r="V21" s="25">
        <f>V20</f>
        <v>2262284.5100000002</v>
      </c>
      <c r="W21" s="20">
        <f>W20</f>
        <v>0</v>
      </c>
    </row>
    <row r="22" spans="1:23" s="2" customFormat="1" ht="18.75" customHeight="1">
      <c r="A22" s="150" t="s">
        <v>138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2"/>
      <c r="V22" s="63"/>
      <c r="W22" s="63"/>
    </row>
    <row r="23" spans="1:23" s="2" customFormat="1" ht="17.25" customHeight="1">
      <c r="A23" s="24">
        <v>1</v>
      </c>
      <c r="B23" s="14" t="s">
        <v>78</v>
      </c>
      <c r="C23" s="15">
        <v>2978035</v>
      </c>
      <c r="D23" s="16">
        <f t="shared" ref="D23:D31" si="5">E23+F23+G23+H23+I23+J23+K23</f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5">
        <v>0</v>
      </c>
      <c r="L23" s="15">
        <v>0</v>
      </c>
      <c r="M23" s="16">
        <v>0</v>
      </c>
      <c r="N23" s="26">
        <v>1190.5</v>
      </c>
      <c r="O23" s="66">
        <v>2761725.94</v>
      </c>
      <c r="P23" s="10">
        <v>0</v>
      </c>
      <c r="Q23" s="10">
        <v>0</v>
      </c>
      <c r="R23" s="16">
        <v>0</v>
      </c>
      <c r="S23" s="16">
        <v>0</v>
      </c>
      <c r="T23" s="16">
        <v>0</v>
      </c>
      <c r="U23" s="16">
        <v>0</v>
      </c>
      <c r="V23" s="60">
        <v>216309.06</v>
      </c>
      <c r="W23" s="16">
        <v>0</v>
      </c>
    </row>
    <row r="24" spans="1:23" s="2" customFormat="1" ht="17.25" customHeight="1">
      <c r="A24" s="24">
        <f>A23+1</f>
        <v>2</v>
      </c>
      <c r="B24" s="59" t="s">
        <v>62</v>
      </c>
      <c r="C24" s="15">
        <v>1035489</v>
      </c>
      <c r="D24" s="16">
        <f t="shared" si="5"/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5">
        <v>0</v>
      </c>
      <c r="L24" s="15">
        <v>0</v>
      </c>
      <c r="M24" s="16">
        <v>0</v>
      </c>
      <c r="N24" s="26">
        <v>324.32</v>
      </c>
      <c r="O24" s="66">
        <v>960276.43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46">
        <v>75212.570000000007</v>
      </c>
      <c r="W24" s="10">
        <v>0</v>
      </c>
    </row>
    <row r="25" spans="1:23" s="72" customFormat="1" ht="17.25" customHeight="1">
      <c r="A25" s="24">
        <f t="shared" ref="A25:A36" si="6">A24+1</f>
        <v>3</v>
      </c>
      <c r="B25" s="75" t="s">
        <v>90</v>
      </c>
      <c r="C25" s="10">
        <v>3036096</v>
      </c>
      <c r="D25" s="10">
        <f t="shared" si="5"/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12">
        <v>0</v>
      </c>
      <c r="L25" s="12">
        <v>0</v>
      </c>
      <c r="M25" s="10">
        <v>0</v>
      </c>
      <c r="N25" s="45">
        <v>900</v>
      </c>
      <c r="O25" s="46">
        <v>2824886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46">
        <v>211209.52</v>
      </c>
      <c r="W25" s="10">
        <v>0</v>
      </c>
    </row>
    <row r="26" spans="1:23" s="2" customFormat="1" ht="17.25" customHeight="1">
      <c r="A26" s="24">
        <f t="shared" si="6"/>
        <v>4</v>
      </c>
      <c r="B26" s="59" t="s">
        <v>91</v>
      </c>
      <c r="C26" s="16">
        <v>1430525</v>
      </c>
      <c r="D26" s="16">
        <f t="shared" si="5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5">
        <v>0</v>
      </c>
      <c r="L26" s="15">
        <v>0</v>
      </c>
      <c r="M26" s="16">
        <v>0</v>
      </c>
      <c r="N26" s="26">
        <v>447</v>
      </c>
      <c r="O26" s="60">
        <v>1326619.06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46">
        <v>103905.94</v>
      </c>
      <c r="W26" s="10">
        <v>0</v>
      </c>
    </row>
    <row r="27" spans="1:23" s="2" customFormat="1" ht="17.25" customHeight="1">
      <c r="A27" s="24">
        <f t="shared" si="6"/>
        <v>5</v>
      </c>
      <c r="B27" s="59" t="s">
        <v>92</v>
      </c>
      <c r="C27" s="16">
        <v>1862600</v>
      </c>
      <c r="D27" s="16">
        <f t="shared" si="5"/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5">
        <v>0</v>
      </c>
      <c r="L27" s="15">
        <v>0</v>
      </c>
      <c r="M27" s="16">
        <v>0</v>
      </c>
      <c r="N27" s="26">
        <v>580</v>
      </c>
      <c r="O27" s="60">
        <v>1727310.37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46">
        <v>135289.63</v>
      </c>
      <c r="W27" s="10">
        <v>0</v>
      </c>
    </row>
    <row r="28" spans="1:23" s="2" customFormat="1" ht="17.25" customHeight="1">
      <c r="A28" s="24">
        <f t="shared" si="6"/>
        <v>6</v>
      </c>
      <c r="B28" s="59" t="s">
        <v>93</v>
      </c>
      <c r="C28" s="16">
        <v>4622903</v>
      </c>
      <c r="D28" s="16">
        <f t="shared" si="5"/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5">
        <v>0</v>
      </c>
      <c r="L28" s="15">
        <v>0</v>
      </c>
      <c r="M28" s="16">
        <v>0</v>
      </c>
      <c r="N28" s="26">
        <v>1442.5</v>
      </c>
      <c r="O28" s="60">
        <v>4287119.2300000004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46">
        <v>335783.77</v>
      </c>
      <c r="W28" s="10">
        <v>0</v>
      </c>
    </row>
    <row r="29" spans="1:23" s="72" customFormat="1" ht="17.25" customHeight="1">
      <c r="A29" s="24">
        <f t="shared" si="6"/>
        <v>7</v>
      </c>
      <c r="B29" s="75" t="s">
        <v>94</v>
      </c>
      <c r="C29" s="12">
        <v>4991312</v>
      </c>
      <c r="D29" s="10">
        <f t="shared" si="5"/>
        <v>0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12">
        <v>0</v>
      </c>
      <c r="L29" s="12">
        <v>1</v>
      </c>
      <c r="M29" s="10">
        <v>1821912.74</v>
      </c>
      <c r="N29" s="45">
        <v>1120</v>
      </c>
      <c r="O29" s="46">
        <v>2822169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46">
        <v>347230</v>
      </c>
      <c r="W29" s="10">
        <v>0</v>
      </c>
    </row>
    <row r="30" spans="1:23" s="2" customFormat="1" ht="17.25" customHeight="1">
      <c r="A30" s="24">
        <f t="shared" si="6"/>
        <v>8</v>
      </c>
      <c r="B30" s="59" t="s">
        <v>95</v>
      </c>
      <c r="C30" s="16">
        <v>1408601</v>
      </c>
      <c r="D30" s="16">
        <f t="shared" si="5"/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5">
        <v>0</v>
      </c>
      <c r="L30" s="15">
        <v>0</v>
      </c>
      <c r="M30" s="16">
        <v>0</v>
      </c>
      <c r="N30" s="26">
        <v>440</v>
      </c>
      <c r="O30" s="60">
        <v>1306287.51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46">
        <v>102313.49</v>
      </c>
      <c r="W30" s="10">
        <v>0</v>
      </c>
    </row>
    <row r="31" spans="1:23" s="2" customFormat="1" ht="17.25" customHeight="1">
      <c r="A31" s="24">
        <f t="shared" si="6"/>
        <v>9</v>
      </c>
      <c r="B31" s="59" t="s">
        <v>96</v>
      </c>
      <c r="C31" s="16">
        <v>1957055</v>
      </c>
      <c r="D31" s="16">
        <f t="shared" si="5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5">
        <v>0</v>
      </c>
      <c r="L31" s="15">
        <v>0</v>
      </c>
      <c r="M31" s="16">
        <v>0</v>
      </c>
      <c r="N31" s="26">
        <v>614.17999999999995</v>
      </c>
      <c r="O31" s="60">
        <v>1814904.65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46">
        <v>142150.35</v>
      </c>
      <c r="W31" s="10">
        <v>0</v>
      </c>
    </row>
    <row r="32" spans="1:23" s="2" customFormat="1" ht="17.25" customHeight="1">
      <c r="A32" s="24">
        <f t="shared" si="6"/>
        <v>10</v>
      </c>
      <c r="B32" s="21" t="s">
        <v>98</v>
      </c>
      <c r="C32" s="12">
        <v>1081998</v>
      </c>
      <c r="D32" s="16">
        <f>E32+F32+G32+H32+I32+J32+K32</f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5">
        <v>0</v>
      </c>
      <c r="L32" s="15">
        <v>0</v>
      </c>
      <c r="M32" s="16">
        <v>0</v>
      </c>
      <c r="N32" s="26">
        <v>336</v>
      </c>
      <c r="O32" s="17">
        <v>1003407.26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46">
        <v>78590.740000000005</v>
      </c>
      <c r="W32" s="10">
        <v>0</v>
      </c>
    </row>
    <row r="33" spans="1:23" s="2" customFormat="1" ht="17.25" customHeight="1">
      <c r="A33" s="24">
        <f t="shared" si="6"/>
        <v>11</v>
      </c>
      <c r="B33" s="21" t="s">
        <v>99</v>
      </c>
      <c r="C33" s="12">
        <v>865317</v>
      </c>
      <c r="D33" s="16">
        <f>E33+F33+G33+H33+I33+J33+K33</f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5">
        <v>0</v>
      </c>
      <c r="L33" s="15">
        <v>0</v>
      </c>
      <c r="M33" s="16">
        <v>0</v>
      </c>
      <c r="N33" s="26">
        <v>267</v>
      </c>
      <c r="O33" s="17">
        <v>802464.85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46">
        <v>62852.15</v>
      </c>
      <c r="W33" s="10">
        <v>0</v>
      </c>
    </row>
    <row r="34" spans="1:23" s="2" customFormat="1" ht="17.25" customHeight="1">
      <c r="A34" s="24">
        <f t="shared" si="6"/>
        <v>12</v>
      </c>
      <c r="B34" s="21" t="s">
        <v>100</v>
      </c>
      <c r="C34" s="12">
        <v>2131126</v>
      </c>
      <c r="D34" s="16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5">
        <v>0</v>
      </c>
      <c r="L34" s="15">
        <v>0</v>
      </c>
      <c r="M34" s="16">
        <v>0</v>
      </c>
      <c r="N34" s="26">
        <v>670</v>
      </c>
      <c r="O34" s="17">
        <v>1976332.03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46">
        <v>154793.97</v>
      </c>
      <c r="W34" s="10">
        <v>0</v>
      </c>
    </row>
    <row r="35" spans="1:23" s="2" customFormat="1" ht="17.25" customHeight="1">
      <c r="A35" s="24">
        <f t="shared" si="6"/>
        <v>13</v>
      </c>
      <c r="B35" s="21" t="s">
        <v>101</v>
      </c>
      <c r="C35" s="12">
        <v>1408569</v>
      </c>
      <c r="D35" s="16">
        <f>E35+F35+G35+H35+I35+J35+K35</f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5">
        <v>0</v>
      </c>
      <c r="L35" s="15">
        <v>0</v>
      </c>
      <c r="M35" s="16">
        <v>0</v>
      </c>
      <c r="N35" s="26">
        <v>440</v>
      </c>
      <c r="O35" s="17">
        <v>1306257.83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46">
        <v>102311.17</v>
      </c>
      <c r="W35" s="10">
        <v>0</v>
      </c>
    </row>
    <row r="36" spans="1:23" s="2" customFormat="1" ht="17.25" customHeight="1">
      <c r="A36" s="24">
        <f t="shared" si="6"/>
        <v>14</v>
      </c>
      <c r="B36" s="21" t="s">
        <v>102</v>
      </c>
      <c r="C36" s="12">
        <v>716851</v>
      </c>
      <c r="D36" s="16">
        <f>E36+F36+G36+H36+I36+J36+K36</f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5">
        <v>0</v>
      </c>
      <c r="L36" s="15">
        <v>0</v>
      </c>
      <c r="M36" s="16">
        <v>0</v>
      </c>
      <c r="N36" s="26">
        <v>220</v>
      </c>
      <c r="O36" s="17">
        <v>664782.65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46">
        <v>52068.35</v>
      </c>
      <c r="W36" s="10">
        <v>0</v>
      </c>
    </row>
    <row r="37" spans="1:23" s="2" customFormat="1" ht="17.25" customHeight="1">
      <c r="A37" s="24">
        <v>15</v>
      </c>
      <c r="B37" s="51" t="s">
        <v>104</v>
      </c>
      <c r="C37" s="12">
        <v>2782753</v>
      </c>
      <c r="D37" s="16">
        <f t="shared" ref="D37:D50" si="7">E37+F37+G37+H37+I37+J37+K37</f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5">
        <v>0</v>
      </c>
      <c r="L37" s="15">
        <v>0</v>
      </c>
      <c r="M37" s="16">
        <v>0</v>
      </c>
      <c r="N37" s="26">
        <v>1111.25</v>
      </c>
      <c r="O37" s="17">
        <v>2580628.21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46">
        <v>202124.79</v>
      </c>
      <c r="W37" s="10">
        <v>0</v>
      </c>
    </row>
    <row r="38" spans="1:23" s="2" customFormat="1" ht="17.25" customHeight="1">
      <c r="A38" s="24">
        <v>16</v>
      </c>
      <c r="B38" s="51" t="s">
        <v>105</v>
      </c>
      <c r="C38" s="12">
        <v>1717486</v>
      </c>
      <c r="D38" s="16">
        <f t="shared" si="7"/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5">
        <v>0</v>
      </c>
      <c r="L38" s="15">
        <v>0</v>
      </c>
      <c r="M38" s="16">
        <v>0</v>
      </c>
      <c r="N38" s="26">
        <v>538</v>
      </c>
      <c r="O38" s="17">
        <v>1592736.7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46">
        <v>124749.3</v>
      </c>
      <c r="W38" s="10">
        <v>0</v>
      </c>
    </row>
    <row r="39" spans="1:23" s="2" customFormat="1" ht="17.25" customHeight="1">
      <c r="A39" s="24">
        <v>17</v>
      </c>
      <c r="B39" s="51" t="s">
        <v>106</v>
      </c>
      <c r="C39" s="12">
        <v>760568</v>
      </c>
      <c r="D39" s="16">
        <f t="shared" si="7"/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5">
        <v>0</v>
      </c>
      <c r="L39" s="15">
        <v>0</v>
      </c>
      <c r="M39" s="16">
        <v>0</v>
      </c>
      <c r="N39" s="26">
        <v>234</v>
      </c>
      <c r="O39" s="17">
        <v>705324.27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46">
        <v>55243.73</v>
      </c>
      <c r="W39" s="10">
        <v>0</v>
      </c>
    </row>
    <row r="40" spans="1:23" s="2" customFormat="1" ht="17.25" customHeight="1">
      <c r="A40" s="24">
        <v>18</v>
      </c>
      <c r="B40" s="51" t="s">
        <v>107</v>
      </c>
      <c r="C40" s="12">
        <v>3375644</v>
      </c>
      <c r="D40" s="16">
        <f t="shared" si="7"/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5">
        <v>0</v>
      </c>
      <c r="L40" s="15">
        <v>0</v>
      </c>
      <c r="M40" s="16">
        <v>0</v>
      </c>
      <c r="N40" s="26">
        <v>1046</v>
      </c>
      <c r="O40" s="17">
        <v>3130454.68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46">
        <v>245189.32</v>
      </c>
      <c r="W40" s="10">
        <v>0</v>
      </c>
    </row>
    <row r="41" spans="1:23" s="2" customFormat="1" ht="17.25" customHeight="1">
      <c r="A41" s="24">
        <v>19</v>
      </c>
      <c r="B41" s="51" t="s">
        <v>113</v>
      </c>
      <c r="C41" s="12">
        <v>1566787</v>
      </c>
      <c r="D41" s="16">
        <f t="shared" si="7"/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5">
        <v>0</v>
      </c>
      <c r="L41" s="15">
        <v>0</v>
      </c>
      <c r="M41" s="16">
        <v>0</v>
      </c>
      <c r="N41" s="26">
        <v>490</v>
      </c>
      <c r="O41" s="17">
        <v>1452983.7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46">
        <v>113803.3</v>
      </c>
      <c r="W41" s="10">
        <v>0</v>
      </c>
    </row>
    <row r="42" spans="1:23" s="2" customFormat="1" ht="17.25" customHeight="1">
      <c r="A42" s="24">
        <v>20</v>
      </c>
      <c r="B42" s="51" t="s">
        <v>114</v>
      </c>
      <c r="C42" s="12">
        <v>1041260</v>
      </c>
      <c r="D42" s="16">
        <f t="shared" si="7"/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5">
        <v>0</v>
      </c>
      <c r="L42" s="15">
        <v>0</v>
      </c>
      <c r="M42" s="16">
        <v>0</v>
      </c>
      <c r="N42" s="26">
        <v>323</v>
      </c>
      <c r="O42" s="17">
        <v>965628.26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46">
        <v>75631.740000000005</v>
      </c>
      <c r="W42" s="10">
        <v>0</v>
      </c>
    </row>
    <row r="43" spans="1:23" s="2" customFormat="1" ht="17.25" customHeight="1">
      <c r="A43" s="24">
        <v>21</v>
      </c>
      <c r="B43" s="13" t="s">
        <v>68</v>
      </c>
      <c r="C43" s="12">
        <v>2323942</v>
      </c>
      <c r="D43" s="16">
        <f t="shared" si="7"/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5">
        <v>0</v>
      </c>
      <c r="L43" s="15">
        <v>0</v>
      </c>
      <c r="M43" s="16">
        <v>0</v>
      </c>
      <c r="N43" s="60">
        <v>927</v>
      </c>
      <c r="O43" s="66">
        <v>2155142.87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46">
        <v>168799.13</v>
      </c>
      <c r="W43" s="10">
        <v>0</v>
      </c>
    </row>
    <row r="44" spans="1:23" s="2" customFormat="1" ht="17.25" customHeight="1">
      <c r="A44" s="24">
        <v>22</v>
      </c>
      <c r="B44" s="51" t="s">
        <v>108</v>
      </c>
      <c r="C44" s="16">
        <v>1960773</v>
      </c>
      <c r="D44" s="16">
        <f t="shared" si="7"/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5">
        <v>0</v>
      </c>
      <c r="L44" s="15">
        <v>1</v>
      </c>
      <c r="M44" s="60">
        <v>1818352.59</v>
      </c>
      <c r="N44" s="26">
        <v>0</v>
      </c>
      <c r="O44" s="17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46">
        <v>142420.41</v>
      </c>
      <c r="W44" s="10">
        <v>0</v>
      </c>
    </row>
    <row r="45" spans="1:23" s="2" customFormat="1" ht="17.25" customHeight="1">
      <c r="A45" s="24">
        <v>23</v>
      </c>
      <c r="B45" s="51" t="s">
        <v>109</v>
      </c>
      <c r="C45" s="16">
        <v>3911448</v>
      </c>
      <c r="D45" s="16">
        <f t="shared" si="7"/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5">
        <v>0</v>
      </c>
      <c r="L45" s="15">
        <v>2</v>
      </c>
      <c r="M45" s="60">
        <v>3627340.65</v>
      </c>
      <c r="N45" s="26">
        <v>0</v>
      </c>
      <c r="O45" s="17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46">
        <v>284107.34999999998</v>
      </c>
      <c r="W45" s="10">
        <v>0</v>
      </c>
    </row>
    <row r="46" spans="1:23" s="2" customFormat="1" ht="17.25" customHeight="1">
      <c r="A46" s="24">
        <v>24</v>
      </c>
      <c r="B46" s="51" t="s">
        <v>110</v>
      </c>
      <c r="C46" s="16">
        <v>1980452</v>
      </c>
      <c r="D46" s="16">
        <f t="shared" si="7"/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5">
        <v>0</v>
      </c>
      <c r="L46" s="15">
        <v>1</v>
      </c>
      <c r="M46" s="60">
        <v>1836602.21</v>
      </c>
      <c r="N46" s="26">
        <v>0</v>
      </c>
      <c r="O46" s="17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46">
        <v>143849.79</v>
      </c>
      <c r="W46" s="10">
        <v>0</v>
      </c>
    </row>
    <row r="47" spans="1:23" s="2" customFormat="1" ht="17.25" customHeight="1">
      <c r="A47" s="24">
        <v>25</v>
      </c>
      <c r="B47" s="51" t="s">
        <v>118</v>
      </c>
      <c r="C47" s="16">
        <v>3924250</v>
      </c>
      <c r="D47" s="16">
        <f t="shared" si="7"/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5">
        <v>0</v>
      </c>
      <c r="L47" s="15">
        <v>2</v>
      </c>
      <c r="M47" s="60">
        <v>3639212.77</v>
      </c>
      <c r="N47" s="26">
        <v>0</v>
      </c>
      <c r="O47" s="17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46">
        <v>285037.23</v>
      </c>
      <c r="W47" s="10">
        <v>0</v>
      </c>
    </row>
    <row r="48" spans="1:23" s="2" customFormat="1" ht="17.25" customHeight="1">
      <c r="A48" s="24">
        <v>26</v>
      </c>
      <c r="B48" s="51" t="s">
        <v>111</v>
      </c>
      <c r="C48" s="16">
        <v>1962719</v>
      </c>
      <c r="D48" s="16">
        <f t="shared" si="7"/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5">
        <v>0</v>
      </c>
      <c r="L48" s="15">
        <v>1</v>
      </c>
      <c r="M48" s="60">
        <v>1820157.24</v>
      </c>
      <c r="N48" s="26">
        <v>0</v>
      </c>
      <c r="O48" s="17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142561.76</v>
      </c>
      <c r="W48" s="10">
        <v>0</v>
      </c>
    </row>
    <row r="49" spans="1:23" s="2" customFormat="1" ht="17.25" customHeight="1">
      <c r="A49" s="24">
        <v>27</v>
      </c>
      <c r="B49" s="51" t="s">
        <v>119</v>
      </c>
      <c r="C49" s="16">
        <v>1964255</v>
      </c>
      <c r="D49" s="16">
        <f t="shared" si="7"/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5">
        <v>0</v>
      </c>
      <c r="L49" s="15">
        <v>1</v>
      </c>
      <c r="M49" s="60">
        <v>1821817.23</v>
      </c>
      <c r="N49" s="26">
        <v>0</v>
      </c>
      <c r="O49" s="12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142691.76999999999</v>
      </c>
      <c r="W49" s="10">
        <v>0</v>
      </c>
    </row>
    <row r="50" spans="1:23" s="2" customFormat="1" ht="17.25" customHeight="1">
      <c r="A50" s="24">
        <v>28</v>
      </c>
      <c r="B50" s="51" t="s">
        <v>120</v>
      </c>
      <c r="C50" s="16">
        <v>1964509</v>
      </c>
      <c r="D50" s="16">
        <f t="shared" si="7"/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5">
        <v>0</v>
      </c>
      <c r="L50" s="15">
        <v>1</v>
      </c>
      <c r="M50" s="60">
        <v>1821581.68</v>
      </c>
      <c r="N50" s="26">
        <v>0</v>
      </c>
      <c r="O50" s="12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142673.32</v>
      </c>
      <c r="W50" s="10">
        <v>0</v>
      </c>
    </row>
    <row r="51" spans="1:23" s="2" customFormat="1" ht="17.25" customHeight="1">
      <c r="A51" s="44" t="s">
        <v>42</v>
      </c>
      <c r="B51" s="44"/>
      <c r="C51" s="50">
        <f>SUM(C23:C50)</f>
        <v>60763323</v>
      </c>
      <c r="D51" s="16">
        <f t="shared" ref="D51:K51" si="8">D30+D29+D28+D27+D26+D25+D24+D23+D31</f>
        <v>0</v>
      </c>
      <c r="E51" s="16">
        <f t="shared" si="8"/>
        <v>0</v>
      </c>
      <c r="F51" s="16">
        <f t="shared" si="8"/>
        <v>0</v>
      </c>
      <c r="G51" s="16">
        <f t="shared" si="8"/>
        <v>0</v>
      </c>
      <c r="H51" s="16">
        <f t="shared" si="8"/>
        <v>0</v>
      </c>
      <c r="I51" s="16">
        <f t="shared" si="8"/>
        <v>0</v>
      </c>
      <c r="J51" s="16">
        <f t="shared" si="8"/>
        <v>0</v>
      </c>
      <c r="K51" s="16">
        <f t="shared" si="8"/>
        <v>0</v>
      </c>
      <c r="L51" s="20">
        <v>10</v>
      </c>
      <c r="M51" s="25">
        <f>SUM(M23:M50)</f>
        <v>18206977.110000003</v>
      </c>
      <c r="N51" s="25">
        <v>13660.75</v>
      </c>
      <c r="O51" s="25">
        <f>SUM(O23:O50)</f>
        <v>38167441.5</v>
      </c>
      <c r="P51" s="44">
        <f t="shared" ref="P51:U51" si="9">P24+P23</f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60">
        <f>SUM(V23:V50)</f>
        <v>4388903.6499999994</v>
      </c>
      <c r="W51" s="44">
        <f>W24+W23</f>
        <v>0</v>
      </c>
    </row>
    <row r="52" spans="1:23" s="2" customFormat="1" ht="18.75" customHeight="1">
      <c r="A52" s="149" t="s">
        <v>6</v>
      </c>
      <c r="B52" s="149"/>
      <c r="C52" s="50">
        <v>60763232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f>K31+K30+K29+K28+K27+K26+K25+K24+K23</f>
        <v>0</v>
      </c>
      <c r="L52" s="20">
        <v>10</v>
      </c>
      <c r="M52" s="25">
        <v>18206977.109999999</v>
      </c>
      <c r="N52" s="25">
        <v>13660.75</v>
      </c>
      <c r="O52" s="25">
        <v>38167441.5</v>
      </c>
      <c r="P52" s="20">
        <f t="shared" ref="P52:U52" si="10">P51</f>
        <v>0</v>
      </c>
      <c r="Q52" s="20">
        <f>Q51</f>
        <v>0</v>
      </c>
      <c r="R52" s="49">
        <v>0</v>
      </c>
      <c r="S52" s="20">
        <v>0</v>
      </c>
      <c r="T52" s="20">
        <f t="shared" si="10"/>
        <v>0</v>
      </c>
      <c r="U52" s="20">
        <f t="shared" si="10"/>
        <v>0</v>
      </c>
      <c r="V52" s="25">
        <f>V51</f>
        <v>4388903.6499999994</v>
      </c>
      <c r="W52" s="20">
        <f>W51</f>
        <v>0</v>
      </c>
    </row>
    <row r="53" spans="1:23" s="2" customFormat="1" ht="39" customHeight="1">
      <c r="A53" s="142" t="s">
        <v>135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4"/>
      <c r="V53" s="64"/>
      <c r="W53" s="64"/>
    </row>
    <row r="54" spans="1:23" s="2" customFormat="1" ht="17.25" customHeight="1">
      <c r="A54" s="24">
        <v>1</v>
      </c>
      <c r="B54" s="13" t="s">
        <v>67</v>
      </c>
      <c r="C54" s="12">
        <v>3697504</v>
      </c>
      <c r="D54" s="16">
        <f t="shared" ref="D54:D62" si="11">E54+F54+G54+H54+I54+J54+K54</f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5">
        <v>0</v>
      </c>
      <c r="L54" s="15">
        <v>0</v>
      </c>
      <c r="M54" s="16">
        <v>0</v>
      </c>
      <c r="N54" s="26">
        <v>1360.8</v>
      </c>
      <c r="O54" s="15">
        <v>3428936</v>
      </c>
      <c r="P54" s="10">
        <v>0</v>
      </c>
      <c r="Q54" s="10">
        <v>0</v>
      </c>
      <c r="R54" s="16">
        <v>0</v>
      </c>
      <c r="S54" s="16">
        <v>0</v>
      </c>
      <c r="T54" s="16">
        <v>0</v>
      </c>
      <c r="U54" s="16">
        <v>0</v>
      </c>
      <c r="V54" s="16">
        <v>268568</v>
      </c>
      <c r="W54" s="16">
        <v>0</v>
      </c>
    </row>
    <row r="55" spans="1:23" s="2" customFormat="1" ht="17.25" customHeight="1">
      <c r="A55" s="24">
        <f>A54+1</f>
        <v>2</v>
      </c>
      <c r="B55" s="14" t="s">
        <v>77</v>
      </c>
      <c r="C55" s="12">
        <v>4318210</v>
      </c>
      <c r="D55" s="16">
        <f t="shared" si="11"/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5">
        <v>0</v>
      </c>
      <c r="L55" s="15">
        <v>0</v>
      </c>
      <c r="M55" s="16">
        <v>0</v>
      </c>
      <c r="N55" s="26">
        <v>1275.8399999999999</v>
      </c>
      <c r="O55" s="15">
        <v>4004558</v>
      </c>
      <c r="P55" s="10">
        <v>0</v>
      </c>
      <c r="Q55" s="10">
        <v>0</v>
      </c>
      <c r="R55" s="16">
        <v>0</v>
      </c>
      <c r="S55" s="10">
        <v>0</v>
      </c>
      <c r="T55" s="10">
        <v>0</v>
      </c>
      <c r="U55" s="10">
        <v>0</v>
      </c>
      <c r="V55" s="10">
        <v>313652</v>
      </c>
      <c r="W55" s="10">
        <v>0</v>
      </c>
    </row>
    <row r="56" spans="1:23" s="2" customFormat="1" ht="17.25" customHeight="1">
      <c r="A56" s="24">
        <f t="shared" ref="A56:A66" si="12">A55+1</f>
        <v>3</v>
      </c>
      <c r="B56" s="14" t="s">
        <v>124</v>
      </c>
      <c r="C56" s="12">
        <v>5828295</v>
      </c>
      <c r="D56" s="16">
        <f t="shared" si="1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5">
        <v>0</v>
      </c>
      <c r="L56" s="15">
        <v>0</v>
      </c>
      <c r="M56" s="16">
        <v>0</v>
      </c>
      <c r="N56" s="26">
        <v>2145</v>
      </c>
      <c r="O56" s="16">
        <v>5404958</v>
      </c>
      <c r="P56" s="10">
        <v>0</v>
      </c>
      <c r="Q56" s="10">
        <v>0</v>
      </c>
      <c r="R56" s="16">
        <v>0</v>
      </c>
      <c r="S56" s="10">
        <v>0</v>
      </c>
      <c r="T56" s="10">
        <v>0</v>
      </c>
      <c r="U56" s="10">
        <v>0</v>
      </c>
      <c r="V56" s="10">
        <v>423337</v>
      </c>
      <c r="W56" s="10">
        <v>0</v>
      </c>
    </row>
    <row r="57" spans="1:23" s="2" customFormat="1" ht="17.25" customHeight="1">
      <c r="A57" s="24">
        <f t="shared" si="12"/>
        <v>4</v>
      </c>
      <c r="B57" s="14" t="s">
        <v>125</v>
      </c>
      <c r="C57" s="12">
        <v>2937787</v>
      </c>
      <c r="D57" s="16">
        <f t="shared" si="11"/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5">
        <v>0</v>
      </c>
      <c r="L57" s="15">
        <v>0</v>
      </c>
      <c r="M57" s="16">
        <v>0</v>
      </c>
      <c r="N57" s="26">
        <v>1081.2</v>
      </c>
      <c r="O57" s="16">
        <v>2724401</v>
      </c>
      <c r="P57" s="10">
        <v>0</v>
      </c>
      <c r="Q57" s="10">
        <v>0</v>
      </c>
      <c r="R57" s="16">
        <v>0</v>
      </c>
      <c r="S57" s="10">
        <v>0</v>
      </c>
      <c r="T57" s="10">
        <v>0</v>
      </c>
      <c r="U57" s="10">
        <v>0</v>
      </c>
      <c r="V57" s="10">
        <v>213386</v>
      </c>
      <c r="W57" s="10">
        <v>0</v>
      </c>
    </row>
    <row r="58" spans="1:23" s="2" customFormat="1" ht="17.25" customHeight="1">
      <c r="A58" s="24">
        <f t="shared" si="12"/>
        <v>5</v>
      </c>
      <c r="B58" s="14" t="s">
        <v>126</v>
      </c>
      <c r="C58" s="12">
        <v>3227979</v>
      </c>
      <c r="D58" s="16">
        <f t="shared" si="11"/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5">
        <v>0</v>
      </c>
      <c r="L58" s="15">
        <v>0</v>
      </c>
      <c r="M58" s="16">
        <v>0</v>
      </c>
      <c r="N58" s="26">
        <v>1188</v>
      </c>
      <c r="O58" s="16">
        <v>2993515</v>
      </c>
      <c r="P58" s="10">
        <v>0</v>
      </c>
      <c r="Q58" s="10">
        <v>0</v>
      </c>
      <c r="R58" s="16">
        <v>0</v>
      </c>
      <c r="S58" s="10">
        <v>0</v>
      </c>
      <c r="T58" s="10">
        <v>0</v>
      </c>
      <c r="U58" s="10">
        <v>0</v>
      </c>
      <c r="V58" s="10">
        <v>234464</v>
      </c>
      <c r="W58" s="10">
        <v>0</v>
      </c>
    </row>
    <row r="59" spans="1:23" s="2" customFormat="1" ht="17.25" customHeight="1">
      <c r="A59" s="24">
        <f t="shared" si="12"/>
        <v>6</v>
      </c>
      <c r="B59" s="14" t="s">
        <v>127</v>
      </c>
      <c r="C59" s="12">
        <v>2436914</v>
      </c>
      <c r="D59" s="16">
        <f t="shared" si="11"/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5">
        <v>0</v>
      </c>
      <c r="L59" s="15">
        <v>0</v>
      </c>
      <c r="M59" s="16">
        <v>0</v>
      </c>
      <c r="N59" s="26">
        <v>720</v>
      </c>
      <c r="O59" s="16">
        <v>2259909</v>
      </c>
      <c r="P59" s="10">
        <v>0</v>
      </c>
      <c r="Q59" s="10">
        <v>0</v>
      </c>
      <c r="R59" s="16">
        <v>0</v>
      </c>
      <c r="S59" s="10">
        <v>0</v>
      </c>
      <c r="T59" s="10">
        <v>0</v>
      </c>
      <c r="U59" s="10">
        <v>0</v>
      </c>
      <c r="V59" s="10">
        <v>177005</v>
      </c>
      <c r="W59" s="10">
        <v>0</v>
      </c>
    </row>
    <row r="60" spans="1:23" s="2" customFormat="1" ht="17.25" customHeight="1">
      <c r="A60" s="24">
        <f t="shared" si="12"/>
        <v>7</v>
      </c>
      <c r="B60" s="14" t="s">
        <v>128</v>
      </c>
      <c r="C60" s="12">
        <v>2920940</v>
      </c>
      <c r="D60" s="16">
        <f t="shared" si="11"/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5">
        <v>0</v>
      </c>
      <c r="L60" s="15">
        <v>0</v>
      </c>
      <c r="M60" s="16">
        <v>0</v>
      </c>
      <c r="N60" s="26">
        <v>1075</v>
      </c>
      <c r="O60" s="16">
        <v>2708778</v>
      </c>
      <c r="P60" s="10">
        <v>0</v>
      </c>
      <c r="Q60" s="10">
        <v>0</v>
      </c>
      <c r="R60" s="16">
        <v>0</v>
      </c>
      <c r="S60" s="10">
        <v>0</v>
      </c>
      <c r="T60" s="10">
        <v>0</v>
      </c>
      <c r="U60" s="10">
        <v>0</v>
      </c>
      <c r="V60" s="10">
        <v>212162</v>
      </c>
      <c r="W60" s="10">
        <v>0</v>
      </c>
    </row>
    <row r="61" spans="1:23" s="2" customFormat="1" ht="17.25" customHeight="1">
      <c r="A61" s="24">
        <f t="shared" si="12"/>
        <v>8</v>
      </c>
      <c r="B61" s="14" t="s">
        <v>129</v>
      </c>
      <c r="C61" s="12">
        <v>944304</v>
      </c>
      <c r="D61" s="16">
        <f t="shared" si="11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5">
        <v>0</v>
      </c>
      <c r="L61" s="15">
        <v>0</v>
      </c>
      <c r="M61" s="16">
        <v>0</v>
      </c>
      <c r="N61" s="26">
        <v>279</v>
      </c>
      <c r="O61" s="16">
        <v>875715</v>
      </c>
      <c r="P61" s="10">
        <v>0</v>
      </c>
      <c r="Q61" s="10">
        <v>0</v>
      </c>
      <c r="R61" s="16">
        <v>0</v>
      </c>
      <c r="S61" s="10">
        <v>0</v>
      </c>
      <c r="T61" s="10">
        <v>0</v>
      </c>
      <c r="U61" s="10">
        <v>0</v>
      </c>
      <c r="V61" s="10">
        <v>68589</v>
      </c>
      <c r="W61" s="10">
        <v>0</v>
      </c>
    </row>
    <row r="62" spans="1:23" s="2" customFormat="1" ht="17.25" customHeight="1">
      <c r="A62" s="24">
        <f t="shared" si="12"/>
        <v>9</v>
      </c>
      <c r="B62" s="14" t="s">
        <v>105</v>
      </c>
      <c r="C62" s="12">
        <v>1468863</v>
      </c>
      <c r="D62" s="16">
        <f t="shared" si="11"/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5">
        <v>0</v>
      </c>
      <c r="L62" s="15">
        <v>0</v>
      </c>
      <c r="M62" s="16">
        <v>0</v>
      </c>
      <c r="N62" s="26">
        <v>0</v>
      </c>
      <c r="O62" s="16">
        <v>0</v>
      </c>
      <c r="P62" s="10">
        <v>0</v>
      </c>
      <c r="Q62" s="10">
        <v>0</v>
      </c>
      <c r="R62" s="58">
        <v>552</v>
      </c>
      <c r="S62" s="10">
        <v>1362172</v>
      </c>
      <c r="T62" s="10">
        <v>0</v>
      </c>
      <c r="U62" s="10">
        <v>0</v>
      </c>
      <c r="V62" s="10">
        <v>106691</v>
      </c>
      <c r="W62" s="10">
        <v>0</v>
      </c>
    </row>
    <row r="63" spans="1:23" s="2" customFormat="1" ht="17.25" customHeight="1">
      <c r="A63" s="24">
        <f t="shared" si="12"/>
        <v>10</v>
      </c>
      <c r="B63" s="14" t="s">
        <v>130</v>
      </c>
      <c r="C63" s="12">
        <v>10109420</v>
      </c>
      <c r="D63" s="16">
        <f>E63+F63+G63+H63+I63+J63+K63</f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5">
        <v>0</v>
      </c>
      <c r="L63" s="15">
        <v>0</v>
      </c>
      <c r="M63" s="16">
        <v>0</v>
      </c>
      <c r="N63" s="26">
        <v>1100</v>
      </c>
      <c r="O63" s="12">
        <v>3452638</v>
      </c>
      <c r="P63" s="10">
        <v>0</v>
      </c>
      <c r="Q63" s="10">
        <v>0</v>
      </c>
      <c r="R63" s="58">
        <v>2400</v>
      </c>
      <c r="S63" s="10">
        <v>5922486</v>
      </c>
      <c r="T63" s="10">
        <v>0</v>
      </c>
      <c r="U63" s="10">
        <v>0</v>
      </c>
      <c r="V63" s="10">
        <v>734296</v>
      </c>
      <c r="W63" s="10">
        <v>0</v>
      </c>
    </row>
    <row r="64" spans="1:23" s="2" customFormat="1" ht="17.25" customHeight="1">
      <c r="A64" s="24">
        <f t="shared" si="12"/>
        <v>11</v>
      </c>
      <c r="B64" s="14" t="s">
        <v>131</v>
      </c>
      <c r="C64" s="12">
        <v>5788595</v>
      </c>
      <c r="D64" s="16">
        <f>E64+F64+G64+H64+I64+J64+K64</f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5">
        <v>0</v>
      </c>
      <c r="L64" s="15">
        <v>0</v>
      </c>
      <c r="M64" s="16">
        <v>0</v>
      </c>
      <c r="N64" s="26">
        <v>0</v>
      </c>
      <c r="O64" s="12">
        <v>0</v>
      </c>
      <c r="P64" s="10">
        <v>0</v>
      </c>
      <c r="Q64" s="10">
        <v>0</v>
      </c>
      <c r="R64" s="58">
        <v>2226</v>
      </c>
      <c r="S64" s="10">
        <v>5368141</v>
      </c>
      <c r="T64" s="10">
        <v>0</v>
      </c>
      <c r="U64" s="10">
        <v>0</v>
      </c>
      <c r="V64" s="10">
        <v>420454</v>
      </c>
      <c r="W64" s="10">
        <v>0</v>
      </c>
    </row>
    <row r="65" spans="1:23" s="2" customFormat="1" ht="17.25" customHeight="1">
      <c r="A65" s="24">
        <f t="shared" si="12"/>
        <v>12</v>
      </c>
      <c r="B65" s="14" t="s">
        <v>132</v>
      </c>
      <c r="C65" s="12">
        <v>5662571</v>
      </c>
      <c r="D65" s="16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5">
        <v>0</v>
      </c>
      <c r="L65" s="15">
        <v>0</v>
      </c>
      <c r="M65" s="16">
        <v>0</v>
      </c>
      <c r="N65" s="26">
        <v>0</v>
      </c>
      <c r="O65" s="12">
        <v>0</v>
      </c>
      <c r="P65" s="10">
        <v>0</v>
      </c>
      <c r="Q65" s="10">
        <v>0</v>
      </c>
      <c r="R65" s="58">
        <v>2128</v>
      </c>
      <c r="S65" s="10">
        <v>5251271</v>
      </c>
      <c r="T65" s="10">
        <v>0</v>
      </c>
      <c r="U65" s="10">
        <v>0</v>
      </c>
      <c r="V65" s="10">
        <v>411300</v>
      </c>
      <c r="W65" s="10">
        <v>0</v>
      </c>
    </row>
    <row r="66" spans="1:23" s="2" customFormat="1" ht="17.25" customHeight="1">
      <c r="A66" s="24">
        <f t="shared" si="12"/>
        <v>13</v>
      </c>
      <c r="B66" s="14" t="s">
        <v>133</v>
      </c>
      <c r="C66" s="12">
        <v>1843220</v>
      </c>
      <c r="D66" s="16">
        <f>E66+F66+G66+H66+I66+J66+K66</f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5">
        <v>0</v>
      </c>
      <c r="L66" s="15">
        <v>0</v>
      </c>
      <c r="M66" s="16">
        <v>0</v>
      </c>
      <c r="N66" s="26">
        <v>544.59</v>
      </c>
      <c r="O66" s="12">
        <v>1709338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133882</v>
      </c>
      <c r="W66" s="10">
        <v>0</v>
      </c>
    </row>
    <row r="67" spans="1:23" s="72" customFormat="1" ht="17.25" customHeight="1">
      <c r="A67" s="24">
        <v>14</v>
      </c>
      <c r="B67" s="70" t="s">
        <v>147</v>
      </c>
      <c r="C67" s="12">
        <v>4315368</v>
      </c>
      <c r="D67" s="10">
        <f t="shared" ref="D67:D73" si="13">E67+F67+G67+H67+I67+J67+K67</f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12">
        <v>0</v>
      </c>
      <c r="L67" s="12">
        <v>0</v>
      </c>
      <c r="M67" s="10">
        <v>0</v>
      </c>
      <c r="N67" s="45">
        <v>1275</v>
      </c>
      <c r="O67" s="12">
        <v>4001922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313446</v>
      </c>
      <c r="W67" s="10">
        <v>0</v>
      </c>
    </row>
    <row r="68" spans="1:23" s="72" customFormat="1" ht="17.25" customHeight="1">
      <c r="A68" s="24">
        <v>15</v>
      </c>
      <c r="B68" s="14" t="s">
        <v>148</v>
      </c>
      <c r="C68" s="12">
        <v>944304</v>
      </c>
      <c r="D68" s="10">
        <f t="shared" si="13"/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12">
        <v>0</v>
      </c>
      <c r="L68" s="12">
        <v>0</v>
      </c>
      <c r="M68" s="10">
        <v>0</v>
      </c>
      <c r="N68" s="45">
        <v>279</v>
      </c>
      <c r="O68" s="12">
        <v>875715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68589</v>
      </c>
      <c r="W68" s="10">
        <v>0</v>
      </c>
    </row>
    <row r="69" spans="1:23" s="72" customFormat="1" ht="17.25" customHeight="1">
      <c r="A69" s="24">
        <v>16</v>
      </c>
      <c r="B69" s="14" t="s">
        <v>149</v>
      </c>
      <c r="C69" s="12">
        <v>978176</v>
      </c>
      <c r="D69" s="10">
        <f t="shared" si="13"/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12">
        <v>0</v>
      </c>
      <c r="L69" s="12">
        <v>0</v>
      </c>
      <c r="M69" s="10">
        <v>0</v>
      </c>
      <c r="N69" s="45">
        <v>360</v>
      </c>
      <c r="O69" s="10">
        <v>907126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71050</v>
      </c>
      <c r="W69" s="10">
        <v>0</v>
      </c>
    </row>
    <row r="70" spans="1:23" s="72" customFormat="1" ht="17.25" customHeight="1">
      <c r="A70" s="24">
        <v>17</v>
      </c>
      <c r="B70" s="14" t="s">
        <v>150</v>
      </c>
      <c r="C70" s="12">
        <v>439998</v>
      </c>
      <c r="D70" s="10">
        <f t="shared" si="13"/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12">
        <v>0</v>
      </c>
      <c r="L70" s="12">
        <v>0</v>
      </c>
      <c r="M70" s="10">
        <v>0</v>
      </c>
      <c r="N70" s="45">
        <v>130</v>
      </c>
      <c r="O70" s="10">
        <v>408039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31959</v>
      </c>
      <c r="W70" s="10">
        <v>0</v>
      </c>
    </row>
    <row r="71" spans="1:23" s="72" customFormat="1" ht="17.25" customHeight="1">
      <c r="A71" s="24">
        <v>18</v>
      </c>
      <c r="B71" s="14" t="s">
        <v>151</v>
      </c>
      <c r="C71" s="12">
        <v>1441841</v>
      </c>
      <c r="D71" s="10">
        <f t="shared" si="13"/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12">
        <v>0</v>
      </c>
      <c r="L71" s="12">
        <v>0</v>
      </c>
      <c r="M71" s="10">
        <v>0</v>
      </c>
      <c r="N71" s="45">
        <v>426</v>
      </c>
      <c r="O71" s="10">
        <v>1337113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104728</v>
      </c>
      <c r="W71" s="10">
        <v>0</v>
      </c>
    </row>
    <row r="72" spans="1:23" s="72" customFormat="1" ht="17.25" customHeight="1">
      <c r="A72" s="24">
        <v>19</v>
      </c>
      <c r="B72" s="14" t="s">
        <v>132</v>
      </c>
      <c r="C72" s="12">
        <v>1357226</v>
      </c>
      <c r="D72" s="10">
        <f t="shared" si="13"/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12">
        <v>0</v>
      </c>
      <c r="L72" s="12">
        <v>0</v>
      </c>
      <c r="M72" s="10">
        <v>0</v>
      </c>
      <c r="N72" s="45">
        <v>720</v>
      </c>
      <c r="O72" s="10">
        <v>1258644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98582</v>
      </c>
      <c r="W72" s="10">
        <v>0</v>
      </c>
    </row>
    <row r="73" spans="1:23" s="72" customFormat="1" ht="17.25" customHeight="1">
      <c r="A73" s="24">
        <v>20</v>
      </c>
      <c r="B73" s="14" t="s">
        <v>152</v>
      </c>
      <c r="C73" s="12">
        <v>944304</v>
      </c>
      <c r="D73" s="10">
        <f t="shared" si="13"/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12">
        <v>0</v>
      </c>
      <c r="L73" s="12">
        <v>0</v>
      </c>
      <c r="M73" s="10">
        <v>0</v>
      </c>
      <c r="N73" s="45">
        <v>279</v>
      </c>
      <c r="O73" s="10">
        <v>875715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68589</v>
      </c>
      <c r="W73" s="10">
        <v>0</v>
      </c>
    </row>
    <row r="74" spans="1:23" s="72" customFormat="1" ht="17.25" customHeight="1">
      <c r="A74" s="104" t="s">
        <v>42</v>
      </c>
      <c r="B74" s="105"/>
      <c r="C74" s="50">
        <f>SUM(C54:C73)</f>
        <v>61605819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50">
        <v>0</v>
      </c>
      <c r="M74" s="50">
        <v>0</v>
      </c>
      <c r="N74" s="73">
        <f>SUM(N54:N73)</f>
        <v>14238.43</v>
      </c>
      <c r="O74" s="50">
        <f>SUM(O54:O73)</f>
        <v>39227020</v>
      </c>
      <c r="P74" s="9">
        <v>0</v>
      </c>
      <c r="Q74" s="9">
        <v>0</v>
      </c>
      <c r="R74" s="74">
        <f>SUM(R54:R73)</f>
        <v>7306</v>
      </c>
      <c r="S74" s="50">
        <f>SUM(S54:S73)</f>
        <v>17904070</v>
      </c>
      <c r="T74" s="9">
        <v>0</v>
      </c>
      <c r="U74" s="9">
        <v>0</v>
      </c>
      <c r="V74" s="50">
        <f>SUM(V54:V73)</f>
        <v>4474729</v>
      </c>
      <c r="W74" s="9">
        <v>0</v>
      </c>
    </row>
    <row r="75" spans="1:23" s="2" customFormat="1" ht="39" customHeight="1">
      <c r="A75" s="142" t="s">
        <v>153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4"/>
      <c r="V75" s="64"/>
      <c r="W75" s="64"/>
    </row>
    <row r="76" spans="1:23" s="72" customFormat="1" ht="17.25" customHeight="1">
      <c r="A76" s="24">
        <v>1</v>
      </c>
      <c r="B76" s="70" t="s">
        <v>141</v>
      </c>
      <c r="C76" s="12">
        <v>2052750</v>
      </c>
      <c r="D76" s="10">
        <f t="shared" ref="D76:D81" si="14">E76+F76+G76+H76+I76+J76+K76</f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12">
        <v>0</v>
      </c>
      <c r="L76" s="12">
        <v>0</v>
      </c>
      <c r="M76" s="10">
        <v>0</v>
      </c>
      <c r="N76" s="45">
        <v>654</v>
      </c>
      <c r="O76" s="12">
        <v>2052750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</row>
    <row r="77" spans="1:23" s="72" customFormat="1" ht="17.25" customHeight="1">
      <c r="A77" s="24">
        <v>2</v>
      </c>
      <c r="B77" s="14" t="s">
        <v>142</v>
      </c>
      <c r="C77" s="12">
        <v>1920922</v>
      </c>
      <c r="D77" s="10">
        <f t="shared" si="14"/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12">
        <v>0</v>
      </c>
      <c r="L77" s="12">
        <v>0</v>
      </c>
      <c r="M77" s="10">
        <v>0</v>
      </c>
      <c r="N77" s="45">
        <v>612</v>
      </c>
      <c r="O77" s="12">
        <v>1920922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s="72" customFormat="1" ht="17.25" customHeight="1">
      <c r="A78" s="24">
        <v>3</v>
      </c>
      <c r="B78" s="14" t="s">
        <v>143</v>
      </c>
      <c r="C78" s="12">
        <v>1702522</v>
      </c>
      <c r="D78" s="10">
        <f t="shared" si="14"/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12">
        <v>0</v>
      </c>
      <c r="L78" s="12">
        <v>0</v>
      </c>
      <c r="M78" s="10">
        <v>0</v>
      </c>
      <c r="N78" s="45">
        <v>839.9</v>
      </c>
      <c r="O78" s="12">
        <v>2636309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</row>
    <row r="79" spans="1:23" s="72" customFormat="1" ht="17.25" customHeight="1">
      <c r="A79" s="24">
        <v>4</v>
      </c>
      <c r="B79" s="14" t="s">
        <v>144</v>
      </c>
      <c r="C79" s="12">
        <v>3845486</v>
      </c>
      <c r="D79" s="10">
        <f t="shared" si="14"/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12">
        <v>0</v>
      </c>
      <c r="L79" s="12">
        <v>0</v>
      </c>
      <c r="M79" s="10">
        <v>0</v>
      </c>
      <c r="N79" s="45">
        <v>1225.2</v>
      </c>
      <c r="O79" s="12">
        <v>3845486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s="72" customFormat="1" ht="17.25" customHeight="1">
      <c r="A80" s="24">
        <v>5</v>
      </c>
      <c r="B80" s="14" t="s">
        <v>145</v>
      </c>
      <c r="C80" s="12">
        <v>2399804</v>
      </c>
      <c r="D80" s="10">
        <f t="shared" si="14"/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12">
        <v>0</v>
      </c>
      <c r="L80" s="12">
        <v>0</v>
      </c>
      <c r="M80" s="10">
        <v>0</v>
      </c>
      <c r="N80" s="45">
        <v>764.6</v>
      </c>
      <c r="O80" s="12">
        <v>2399804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</row>
    <row r="81" spans="1:23" s="72" customFormat="1" ht="17.25" customHeight="1">
      <c r="A81" s="24">
        <v>6</v>
      </c>
      <c r="B81" s="14" t="s">
        <v>146</v>
      </c>
      <c r="C81" s="12">
        <v>4004558</v>
      </c>
      <c r="D81" s="10">
        <f t="shared" si="14"/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12">
        <v>0</v>
      </c>
      <c r="L81" s="12">
        <v>0</v>
      </c>
      <c r="M81" s="10">
        <v>0</v>
      </c>
      <c r="N81" s="45">
        <v>512.70000000000005</v>
      </c>
      <c r="O81" s="12">
        <v>4004558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s="72" customFormat="1" ht="17.25" customHeight="1">
      <c r="A82" s="104" t="s">
        <v>42</v>
      </c>
      <c r="B82" s="105"/>
      <c r="C82" s="50">
        <f>SUM(C76:C81)</f>
        <v>15926042</v>
      </c>
      <c r="D82" s="10">
        <f t="shared" ref="D82:K82" si="15">D77+D76+D75+D74+D73+D72+D71+D70+D78</f>
        <v>0</v>
      </c>
      <c r="E82" s="10">
        <f t="shared" si="15"/>
        <v>0</v>
      </c>
      <c r="F82" s="10">
        <f t="shared" si="15"/>
        <v>0</v>
      </c>
      <c r="G82" s="10">
        <f t="shared" si="15"/>
        <v>0</v>
      </c>
      <c r="H82" s="10">
        <f t="shared" si="15"/>
        <v>0</v>
      </c>
      <c r="I82" s="10">
        <f t="shared" si="15"/>
        <v>0</v>
      </c>
      <c r="J82" s="10">
        <f t="shared" si="15"/>
        <v>0</v>
      </c>
      <c r="K82" s="10">
        <f t="shared" si="15"/>
        <v>0</v>
      </c>
      <c r="L82" s="50">
        <v>0</v>
      </c>
      <c r="M82" s="50">
        <v>0</v>
      </c>
      <c r="N82" s="73">
        <f>SUM(N76:N81)</f>
        <v>4608.4000000000005</v>
      </c>
      <c r="O82" s="50">
        <f>SUM(O76:O81)</f>
        <v>16859829</v>
      </c>
      <c r="P82" s="9">
        <v>0</v>
      </c>
      <c r="Q82" s="9">
        <v>0</v>
      </c>
      <c r="R82" s="74">
        <v>0</v>
      </c>
      <c r="S82" s="50">
        <v>0</v>
      </c>
      <c r="T82" s="9">
        <v>0</v>
      </c>
      <c r="U82" s="9">
        <v>0</v>
      </c>
      <c r="V82" s="50">
        <v>0</v>
      </c>
      <c r="W82" s="9">
        <v>0</v>
      </c>
    </row>
  </sheetData>
  <mergeCells count="21">
    <mergeCell ref="C2:C4"/>
    <mergeCell ref="T3:U4"/>
    <mergeCell ref="A74:B74"/>
    <mergeCell ref="A75:U75"/>
    <mergeCell ref="A82:B82"/>
    <mergeCell ref="V3:V4"/>
    <mergeCell ref="A53:U53"/>
    <mergeCell ref="A7:U7"/>
    <mergeCell ref="A21:B21"/>
    <mergeCell ref="A22:U22"/>
    <mergeCell ref="A52:B52"/>
    <mergeCell ref="D3:K3"/>
    <mergeCell ref="W3:W4"/>
    <mergeCell ref="D2:W2"/>
    <mergeCell ref="A1:U1"/>
    <mergeCell ref="A2:A5"/>
    <mergeCell ref="B2:B5"/>
    <mergeCell ref="L3:M4"/>
    <mergeCell ref="N3:O4"/>
    <mergeCell ref="P3:Q4"/>
    <mergeCell ref="R3:S4"/>
  </mergeCells>
  <phoneticPr fontId="0" type="noConversion"/>
  <pageMargins left="0.19685039370078741" right="0.19685039370078741" top="0.19685039370078741" bottom="0.19685039370078741" header="0.19685039370078741" footer="0.31496062992125984"/>
  <pageSetup paperSize="9" scale="48" firstPageNumber="15" orientation="landscape" useFirstPageNumber="1" r:id="rId1"/>
  <rowBreaks count="1" manualBreakCount="1">
    <brk id="52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view="pageBreakPreview" zoomScale="75" zoomScaleNormal="100" zoomScaleSheetLayoutView="75" workbookViewId="0">
      <selection activeCell="N20" sqref="N20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25.28515625" style="1" customWidth="1"/>
    <col min="5" max="12" width="9.85546875" style="1" customWidth="1"/>
    <col min="13" max="13" width="31.28515625" style="1" customWidth="1"/>
    <col min="14" max="14" width="30.28515625" style="1" customWidth="1"/>
    <col min="15" max="15" width="2.7109375" style="1" customWidth="1"/>
    <col min="16" max="16384" width="8.85546875" style="1"/>
  </cols>
  <sheetData>
    <row r="1" spans="1:15" ht="45" customHeight="1">
      <c r="A1" s="160" t="s">
        <v>155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76"/>
    </row>
    <row r="2" spans="1:15" ht="19.149999999999999" customHeight="1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6"/>
    </row>
    <row r="3" spans="1:15" ht="62.25" customHeight="1">
      <c r="A3" s="131" t="s">
        <v>55</v>
      </c>
      <c r="B3" s="124" t="s">
        <v>156</v>
      </c>
      <c r="C3" s="161" t="s">
        <v>26</v>
      </c>
      <c r="D3" s="161" t="s">
        <v>28</v>
      </c>
      <c r="E3" s="124" t="s">
        <v>157</v>
      </c>
      <c r="F3" s="124"/>
      <c r="G3" s="124"/>
      <c r="H3" s="124"/>
      <c r="I3" s="124"/>
      <c r="J3" s="124" t="s">
        <v>158</v>
      </c>
      <c r="K3" s="124"/>
      <c r="L3" s="124"/>
      <c r="M3" s="124"/>
      <c r="N3" s="124"/>
      <c r="O3" s="76"/>
    </row>
    <row r="4" spans="1:15" ht="65.25" customHeight="1">
      <c r="A4" s="132"/>
      <c r="B4" s="124"/>
      <c r="C4" s="161"/>
      <c r="D4" s="161"/>
      <c r="E4" s="4" t="s">
        <v>159</v>
      </c>
      <c r="F4" s="4" t="s">
        <v>160</v>
      </c>
      <c r="G4" s="4" t="s">
        <v>161</v>
      </c>
      <c r="H4" s="4" t="s">
        <v>162</v>
      </c>
      <c r="I4" s="4" t="s">
        <v>163</v>
      </c>
      <c r="J4" s="4" t="s">
        <v>159</v>
      </c>
      <c r="K4" s="4" t="s">
        <v>160</v>
      </c>
      <c r="L4" s="4" t="s">
        <v>161</v>
      </c>
      <c r="M4" s="4" t="s">
        <v>162</v>
      </c>
      <c r="N4" s="4" t="s">
        <v>163</v>
      </c>
      <c r="O4" s="76"/>
    </row>
    <row r="5" spans="1:15" ht="18.75">
      <c r="A5" s="133"/>
      <c r="B5" s="124"/>
      <c r="C5" s="78" t="s">
        <v>2</v>
      </c>
      <c r="D5" s="7" t="s">
        <v>40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 t="s">
        <v>1</v>
      </c>
      <c r="K5" s="7" t="s">
        <v>1</v>
      </c>
      <c r="L5" s="7" t="s">
        <v>1</v>
      </c>
      <c r="M5" s="7" t="s">
        <v>1</v>
      </c>
      <c r="N5" s="7" t="s">
        <v>1</v>
      </c>
      <c r="O5" s="76"/>
    </row>
    <row r="6" spans="1:15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6"/>
    </row>
    <row r="7" spans="1:15" ht="18.75">
      <c r="A7" s="157" t="s">
        <v>164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9"/>
      <c r="O7" s="76"/>
    </row>
    <row r="8" spans="1:15" ht="18.75">
      <c r="A8" s="44">
        <v>1</v>
      </c>
      <c r="B8" s="44" t="s">
        <v>165</v>
      </c>
      <c r="C8" s="79">
        <v>19486.900000000001</v>
      </c>
      <c r="D8" s="44">
        <v>669</v>
      </c>
      <c r="E8" s="44">
        <v>0</v>
      </c>
      <c r="F8" s="44">
        <v>0</v>
      </c>
      <c r="G8" s="44">
        <v>0</v>
      </c>
      <c r="H8" s="44">
        <v>12</v>
      </c>
      <c r="I8" s="44">
        <f>E8+F8+G8+H8</f>
        <v>12</v>
      </c>
      <c r="J8" s="44">
        <v>0</v>
      </c>
      <c r="K8" s="44">
        <v>0</v>
      </c>
      <c r="L8" s="44">
        <v>0</v>
      </c>
      <c r="M8" s="16">
        <v>31146002</v>
      </c>
      <c r="N8" s="16">
        <f>J8+K8+L8+M8</f>
        <v>31146002</v>
      </c>
      <c r="O8" s="76"/>
    </row>
    <row r="9" spans="1:15" ht="18.75">
      <c r="A9" s="44" t="s">
        <v>42</v>
      </c>
      <c r="B9" s="44"/>
      <c r="C9" s="79">
        <f>C8</f>
        <v>19486.900000000001</v>
      </c>
      <c r="D9" s="44">
        <f>D8</f>
        <v>669</v>
      </c>
      <c r="E9" s="44">
        <f t="shared" ref="E9:N9" si="0">E8</f>
        <v>0</v>
      </c>
      <c r="F9" s="44">
        <f t="shared" si="0"/>
        <v>0</v>
      </c>
      <c r="G9" s="44">
        <f t="shared" si="0"/>
        <v>0</v>
      </c>
      <c r="H9" s="44">
        <f t="shared" si="0"/>
        <v>12</v>
      </c>
      <c r="I9" s="44">
        <f t="shared" si="0"/>
        <v>12</v>
      </c>
      <c r="J9" s="44">
        <f t="shared" si="0"/>
        <v>0</v>
      </c>
      <c r="K9" s="44">
        <f t="shared" si="0"/>
        <v>0</v>
      </c>
      <c r="L9" s="44">
        <f t="shared" si="0"/>
        <v>0</v>
      </c>
      <c r="M9" s="16">
        <f t="shared" si="0"/>
        <v>31146002</v>
      </c>
      <c r="N9" s="16">
        <f t="shared" si="0"/>
        <v>31146002</v>
      </c>
      <c r="O9" s="76"/>
    </row>
    <row r="10" spans="1:15" ht="18.75">
      <c r="A10" s="156" t="s">
        <v>6</v>
      </c>
      <c r="B10" s="156"/>
      <c r="C10" s="79">
        <f>C9</f>
        <v>19486.900000000001</v>
      </c>
      <c r="D10" s="44">
        <f t="shared" ref="D10:N10" si="1">D9</f>
        <v>669</v>
      </c>
      <c r="E10" s="44">
        <f t="shared" si="1"/>
        <v>0</v>
      </c>
      <c r="F10" s="44">
        <f t="shared" si="1"/>
        <v>0</v>
      </c>
      <c r="G10" s="44">
        <f t="shared" si="1"/>
        <v>0</v>
      </c>
      <c r="H10" s="44">
        <f t="shared" si="1"/>
        <v>12</v>
      </c>
      <c r="I10" s="44">
        <f t="shared" si="1"/>
        <v>12</v>
      </c>
      <c r="J10" s="44">
        <f t="shared" si="1"/>
        <v>0</v>
      </c>
      <c r="K10" s="44">
        <f t="shared" si="1"/>
        <v>0</v>
      </c>
      <c r="L10" s="44">
        <f t="shared" si="1"/>
        <v>0</v>
      </c>
      <c r="M10" s="16">
        <f t="shared" si="1"/>
        <v>31146002</v>
      </c>
      <c r="N10" s="16">
        <f t="shared" si="1"/>
        <v>31146002</v>
      </c>
      <c r="O10" s="76"/>
    </row>
    <row r="11" spans="1:15" ht="18.75">
      <c r="A11" s="153" t="s">
        <v>166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5"/>
      <c r="O11" s="76"/>
    </row>
    <row r="12" spans="1:15" ht="18.75">
      <c r="A12" s="44">
        <v>1</v>
      </c>
      <c r="B12" s="44" t="s">
        <v>165</v>
      </c>
      <c r="C12" s="79">
        <v>69522.8</v>
      </c>
      <c r="D12" s="16">
        <v>2453</v>
      </c>
      <c r="E12" s="44">
        <v>0</v>
      </c>
      <c r="F12" s="44">
        <v>0</v>
      </c>
      <c r="G12" s="44">
        <v>0</v>
      </c>
      <c r="H12" s="44">
        <v>28</v>
      </c>
      <c r="I12" s="44">
        <v>28</v>
      </c>
      <c r="J12" s="44">
        <v>0</v>
      </c>
      <c r="K12" s="44">
        <v>0</v>
      </c>
      <c r="L12" s="44">
        <v>0</v>
      </c>
      <c r="M12" s="16">
        <v>60424231</v>
      </c>
      <c r="N12" s="16">
        <f>J12+K12+L12+M12</f>
        <v>60424231</v>
      </c>
      <c r="O12" s="76"/>
    </row>
    <row r="13" spans="1:15" ht="18.75">
      <c r="A13" s="44" t="s">
        <v>42</v>
      </c>
      <c r="B13" s="44"/>
      <c r="C13" s="79">
        <f>C12</f>
        <v>69522.8</v>
      </c>
      <c r="D13" s="16">
        <f t="shared" ref="D13:N14" si="2">D12</f>
        <v>2453</v>
      </c>
      <c r="E13" s="80">
        <f t="shared" si="2"/>
        <v>0</v>
      </c>
      <c r="F13" s="80">
        <f t="shared" si="2"/>
        <v>0</v>
      </c>
      <c r="G13" s="80">
        <f t="shared" si="2"/>
        <v>0</v>
      </c>
      <c r="H13" s="80">
        <f t="shared" si="2"/>
        <v>28</v>
      </c>
      <c r="I13" s="80">
        <f>I12</f>
        <v>28</v>
      </c>
      <c r="J13" s="80">
        <f t="shared" si="2"/>
        <v>0</v>
      </c>
      <c r="K13" s="80">
        <f t="shared" si="2"/>
        <v>0</v>
      </c>
      <c r="L13" s="80">
        <f t="shared" si="2"/>
        <v>0</v>
      </c>
      <c r="M13" s="16">
        <f t="shared" si="2"/>
        <v>60424231</v>
      </c>
      <c r="N13" s="16">
        <f t="shared" si="2"/>
        <v>60424231</v>
      </c>
      <c r="O13" s="76"/>
    </row>
    <row r="14" spans="1:15" ht="18.75">
      <c r="A14" s="156" t="s">
        <v>6</v>
      </c>
      <c r="B14" s="156"/>
      <c r="C14" s="79">
        <f>C13</f>
        <v>69522.8</v>
      </c>
      <c r="D14" s="16">
        <f>D13</f>
        <v>2453</v>
      </c>
      <c r="E14" s="80">
        <f>E13</f>
        <v>0</v>
      </c>
      <c r="F14" s="80">
        <f>F13</f>
        <v>0</v>
      </c>
      <c r="G14" s="80">
        <f>G13</f>
        <v>0</v>
      </c>
      <c r="H14" s="80">
        <f>H13</f>
        <v>28</v>
      </c>
      <c r="I14" s="80">
        <f>I13</f>
        <v>28</v>
      </c>
      <c r="J14" s="80">
        <f t="shared" si="2"/>
        <v>0</v>
      </c>
      <c r="K14" s="80">
        <f t="shared" si="2"/>
        <v>0</v>
      </c>
      <c r="L14" s="80">
        <f t="shared" si="2"/>
        <v>0</v>
      </c>
      <c r="M14" s="16">
        <f t="shared" si="2"/>
        <v>60424231</v>
      </c>
      <c r="N14" s="16">
        <f t="shared" si="2"/>
        <v>60424231</v>
      </c>
      <c r="O14" s="76"/>
    </row>
    <row r="15" spans="1:15" ht="18.75">
      <c r="A15" s="153" t="s">
        <v>167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6"/>
    </row>
    <row r="16" spans="1:15" ht="18.75">
      <c r="A16" s="44">
        <v>1</v>
      </c>
      <c r="B16" s="44" t="s">
        <v>165</v>
      </c>
      <c r="C16" s="46">
        <v>51655.199999999997</v>
      </c>
      <c r="D16" s="44">
        <v>1554</v>
      </c>
      <c r="E16" s="44">
        <v>0</v>
      </c>
      <c r="F16" s="44">
        <v>0</v>
      </c>
      <c r="G16" s="44">
        <v>0</v>
      </c>
      <c r="H16" s="44">
        <v>13</v>
      </c>
      <c r="I16" s="44">
        <f>E16+F16+G16+H16</f>
        <v>13</v>
      </c>
      <c r="J16" s="44">
        <v>0</v>
      </c>
      <c r="K16" s="44">
        <v>0</v>
      </c>
      <c r="L16" s="44">
        <v>0</v>
      </c>
      <c r="M16" s="16">
        <v>61605819</v>
      </c>
      <c r="N16" s="16">
        <f>J16+K16+L16+M16</f>
        <v>61605819</v>
      </c>
      <c r="O16" s="76"/>
    </row>
    <row r="17" spans="1:15" ht="18.75">
      <c r="A17" s="44" t="s">
        <v>42</v>
      </c>
      <c r="B17" s="81"/>
      <c r="C17" s="46">
        <v>51655.199999999997</v>
      </c>
      <c r="D17" s="44">
        <f t="shared" ref="D17:N18" si="3">D16</f>
        <v>1554</v>
      </c>
      <c r="E17" s="44">
        <f t="shared" si="3"/>
        <v>0</v>
      </c>
      <c r="F17" s="44">
        <f t="shared" si="3"/>
        <v>0</v>
      </c>
      <c r="G17" s="44">
        <f t="shared" si="3"/>
        <v>0</v>
      </c>
      <c r="H17" s="44">
        <f t="shared" si="3"/>
        <v>13</v>
      </c>
      <c r="I17" s="44">
        <f t="shared" si="3"/>
        <v>13</v>
      </c>
      <c r="J17" s="44">
        <f t="shared" si="3"/>
        <v>0</v>
      </c>
      <c r="K17" s="44">
        <f t="shared" si="3"/>
        <v>0</v>
      </c>
      <c r="L17" s="44">
        <f t="shared" si="3"/>
        <v>0</v>
      </c>
      <c r="M17" s="16">
        <f t="shared" si="3"/>
        <v>61605819</v>
      </c>
      <c r="N17" s="16">
        <f t="shared" si="3"/>
        <v>61605819</v>
      </c>
      <c r="O17" s="76"/>
    </row>
    <row r="18" spans="1:15" ht="18.75">
      <c r="A18" s="156" t="s">
        <v>6</v>
      </c>
      <c r="B18" s="156"/>
      <c r="C18" s="46">
        <v>51655.199999999997</v>
      </c>
      <c r="D18" s="44">
        <f>D17</f>
        <v>1554</v>
      </c>
      <c r="E18" s="44">
        <v>0</v>
      </c>
      <c r="F18" s="44">
        <f>F17</f>
        <v>0</v>
      </c>
      <c r="G18" s="44">
        <f>G17</f>
        <v>0</v>
      </c>
      <c r="H18" s="44">
        <f>H17</f>
        <v>13</v>
      </c>
      <c r="I18" s="44">
        <f>I17</f>
        <v>13</v>
      </c>
      <c r="J18" s="44">
        <f t="shared" si="3"/>
        <v>0</v>
      </c>
      <c r="K18" s="44">
        <f t="shared" si="3"/>
        <v>0</v>
      </c>
      <c r="L18" s="44">
        <f t="shared" si="3"/>
        <v>0</v>
      </c>
      <c r="M18" s="16">
        <f t="shared" si="3"/>
        <v>61605819</v>
      </c>
      <c r="N18" s="16">
        <f t="shared" si="3"/>
        <v>61605819</v>
      </c>
      <c r="O18" s="76"/>
    </row>
    <row r="19" spans="1:15" ht="21.75" customHeight="1">
      <c r="A19" s="153" t="s">
        <v>168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5"/>
    </row>
    <row r="20" spans="1:15" ht="18.75">
      <c r="A20" s="44">
        <v>1</v>
      </c>
      <c r="B20" s="44" t="s">
        <v>165</v>
      </c>
      <c r="C20" s="46">
        <v>15053.6</v>
      </c>
      <c r="D20" s="44">
        <v>384</v>
      </c>
      <c r="E20" s="44">
        <v>0</v>
      </c>
      <c r="F20" s="44">
        <v>0</v>
      </c>
      <c r="G20" s="44">
        <v>0</v>
      </c>
      <c r="H20" s="44">
        <v>13</v>
      </c>
      <c r="I20" s="44">
        <f>E20+F20+G20+H20</f>
        <v>13</v>
      </c>
      <c r="J20" s="44">
        <v>0</v>
      </c>
      <c r="K20" s="44">
        <v>0</v>
      </c>
      <c r="L20" s="44">
        <v>0</v>
      </c>
      <c r="M20" s="16">
        <v>16859829</v>
      </c>
      <c r="N20" s="16">
        <f>J20+K20+L20+M20</f>
        <v>16859829</v>
      </c>
    </row>
    <row r="21" spans="1:15" ht="18.75">
      <c r="A21" s="44" t="s">
        <v>42</v>
      </c>
      <c r="B21" s="81"/>
      <c r="C21" s="46">
        <v>15053.6</v>
      </c>
      <c r="D21" s="44">
        <f t="shared" ref="D21:N21" si="4">D20</f>
        <v>384</v>
      </c>
      <c r="E21" s="44">
        <f t="shared" si="4"/>
        <v>0</v>
      </c>
      <c r="F21" s="44">
        <f t="shared" si="4"/>
        <v>0</v>
      </c>
      <c r="G21" s="44">
        <f t="shared" si="4"/>
        <v>0</v>
      </c>
      <c r="H21" s="44">
        <f t="shared" si="4"/>
        <v>13</v>
      </c>
      <c r="I21" s="44">
        <f t="shared" si="4"/>
        <v>13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16">
        <f t="shared" si="4"/>
        <v>16859829</v>
      </c>
      <c r="N21" s="16">
        <f t="shared" si="4"/>
        <v>16859829</v>
      </c>
    </row>
    <row r="22" spans="1:15" ht="18.75">
      <c r="A22" s="156" t="s">
        <v>6</v>
      </c>
      <c r="B22" s="156"/>
      <c r="C22" s="46">
        <v>15053.6</v>
      </c>
      <c r="D22" s="44">
        <f>D21</f>
        <v>384</v>
      </c>
      <c r="E22" s="44">
        <v>0</v>
      </c>
      <c r="F22" s="44">
        <f t="shared" ref="F22:N22" si="5">F21</f>
        <v>0</v>
      </c>
      <c r="G22" s="44">
        <f t="shared" si="5"/>
        <v>0</v>
      </c>
      <c r="H22" s="44">
        <f t="shared" si="5"/>
        <v>13</v>
      </c>
      <c r="I22" s="44">
        <f t="shared" si="5"/>
        <v>13</v>
      </c>
      <c r="J22" s="44">
        <f t="shared" si="5"/>
        <v>0</v>
      </c>
      <c r="K22" s="44">
        <f t="shared" si="5"/>
        <v>0</v>
      </c>
      <c r="L22" s="44">
        <f t="shared" si="5"/>
        <v>0</v>
      </c>
      <c r="M22" s="16">
        <f t="shared" si="5"/>
        <v>16859829</v>
      </c>
      <c r="N22" s="16">
        <f t="shared" si="5"/>
        <v>16859829</v>
      </c>
    </row>
    <row r="24" spans="1:15">
      <c r="M24" s="83"/>
    </row>
    <row r="25" spans="1:15">
      <c r="C25" s="82"/>
      <c r="D25" s="82"/>
      <c r="M25" s="83"/>
    </row>
  </sheetData>
  <mergeCells count="15">
    <mergeCell ref="A1:N1"/>
    <mergeCell ref="A3:A5"/>
    <mergeCell ref="B3:B5"/>
    <mergeCell ref="C3:C4"/>
    <mergeCell ref="D3:D4"/>
    <mergeCell ref="E3:I3"/>
    <mergeCell ref="J3:N3"/>
    <mergeCell ref="A19:N19"/>
    <mergeCell ref="A22:B22"/>
    <mergeCell ref="A7:N7"/>
    <mergeCell ref="A10:B10"/>
    <mergeCell ref="A11:N11"/>
    <mergeCell ref="A14:B14"/>
    <mergeCell ref="A15:N15"/>
    <mergeCell ref="A18:B18"/>
  </mergeCells>
  <phoneticPr fontId="0" type="noConversion"/>
  <pageMargins left="0.11811023622047245" right="0.11811023622047245" top="0.15748031496062992" bottom="0.19685039370078741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2018-10-10T09:21:13Z</cp:lastPrinted>
  <dcterms:created xsi:type="dcterms:W3CDTF">2012-12-13T11:50:40Z</dcterms:created>
  <dcterms:modified xsi:type="dcterms:W3CDTF">2018-10-10T09:21:30Z</dcterms:modified>
</cp:coreProperties>
</file>