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ПРАВКА!'!$20:$20</definedName>
    <definedName name="_xlnm.Print_Area" localSheetId="0">'ХАРАКТЕРИСТИКА ПРАВКА!'!$A$1:$Z$113</definedName>
  </definedNames>
  <calcPr calcId="114210" fullCalcOnLoad="1"/>
</workbook>
</file>

<file path=xl/calcChain.xml><?xml version="1.0" encoding="utf-8"?>
<calcChain xmlns="http://schemas.openxmlformats.org/spreadsheetml/2006/main">
  <c r="T35" i="9"/>
  <c r="T50"/>
  <c r="T34"/>
  <c r="T74"/>
  <c r="T73"/>
  <c r="T22"/>
  <c r="U35"/>
  <c r="U50"/>
  <c r="U34"/>
  <c r="U74"/>
  <c r="U73"/>
  <c r="U22"/>
  <c r="V35"/>
  <c r="V50"/>
  <c r="V34"/>
  <c r="V74"/>
  <c r="V73"/>
  <c r="V22"/>
  <c r="W50"/>
  <c r="W34"/>
  <c r="W74"/>
  <c r="W73"/>
  <c r="W22"/>
  <c r="X50"/>
  <c r="X34"/>
  <c r="X74"/>
  <c r="X73"/>
  <c r="X22"/>
  <c r="Y50"/>
  <c r="Y34"/>
  <c r="Y74"/>
  <c r="Y73"/>
  <c r="Y22"/>
  <c r="Z22"/>
  <c r="Z49"/>
  <c r="T48"/>
  <c r="Z48"/>
  <c r="Z51"/>
  <c r="Z32"/>
  <c r="Z68"/>
  <c r="Z66"/>
  <c r="Z67"/>
  <c r="Z61"/>
  <c r="Z59"/>
  <c r="Z56"/>
  <c r="Z57"/>
  <c r="Z54"/>
  <c r="Z53"/>
  <c r="Z41"/>
  <c r="Y40"/>
  <c r="X40"/>
  <c r="W40"/>
  <c r="V40"/>
  <c r="T40"/>
  <c r="Z62"/>
  <c r="Z72"/>
  <c r="Z75"/>
  <c r="W21"/>
  <c r="Z36"/>
  <c r="U21"/>
  <c r="Y21"/>
  <c r="V21"/>
  <c r="X21"/>
  <c r="Z40"/>
  <c r="T21"/>
  <c r="Z108"/>
  <c r="Z106"/>
  <c r="Z104"/>
  <c r="Z102"/>
  <c r="Z100"/>
  <c r="Z99"/>
  <c r="Z97"/>
  <c r="Z95"/>
  <c r="Z93"/>
  <c r="Z90"/>
  <c r="Z89"/>
  <c r="Y87"/>
  <c r="X87"/>
  <c r="W87"/>
  <c r="V87"/>
  <c r="U87"/>
  <c r="T87"/>
  <c r="Z86"/>
  <c r="Z84"/>
  <c r="Z82"/>
  <c r="Z81"/>
  <c r="Z79"/>
  <c r="Z77"/>
  <c r="Z46"/>
  <c r="X45"/>
  <c r="Z45"/>
  <c r="Z44"/>
  <c r="Z43"/>
  <c r="X42"/>
  <c r="Z42"/>
  <c r="Z38"/>
  <c r="U28"/>
  <c r="T28"/>
  <c r="Q28"/>
  <c r="L28"/>
  <c r="K28"/>
  <c r="J28"/>
  <c r="I28"/>
  <c r="H28"/>
  <c r="A28"/>
  <c r="U27"/>
  <c r="V27"/>
  <c r="W27"/>
  <c r="X27"/>
  <c r="T27"/>
  <c r="Q27"/>
  <c r="L27"/>
  <c r="K27"/>
  <c r="J27"/>
  <c r="I27"/>
  <c r="H27"/>
  <c r="A27"/>
  <c r="U26"/>
  <c r="V26"/>
  <c r="W26"/>
  <c r="X26"/>
  <c r="T26"/>
  <c r="Q26"/>
  <c r="L26"/>
  <c r="K26"/>
  <c r="J26"/>
  <c r="I26"/>
  <c r="H26"/>
  <c r="A26"/>
  <c r="U25"/>
  <c r="V25"/>
  <c r="W25"/>
  <c r="X25"/>
  <c r="T25"/>
  <c r="Q25"/>
  <c r="L25"/>
  <c r="K25"/>
  <c r="J25"/>
  <c r="I25"/>
  <c r="H25"/>
  <c r="A25"/>
  <c r="U24"/>
  <c r="V24"/>
  <c r="W24"/>
  <c r="X24"/>
  <c r="T24"/>
  <c r="Q24"/>
  <c r="L24"/>
  <c r="K24"/>
  <c r="J24"/>
  <c r="I24"/>
  <c r="H24"/>
  <c r="A24"/>
  <c r="U23"/>
  <c r="V23"/>
  <c r="W23"/>
  <c r="X23"/>
  <c r="T23"/>
  <c r="Q23"/>
  <c r="L23"/>
  <c r="K23"/>
  <c r="J23"/>
  <c r="I23"/>
  <c r="H23"/>
  <c r="A23"/>
  <c r="Z87"/>
  <c r="Z25"/>
  <c r="Z23"/>
  <c r="Z27"/>
  <c r="Z24"/>
  <c r="Z26"/>
  <c r="V28"/>
  <c r="W28"/>
  <c r="X28"/>
  <c r="Z28"/>
</calcChain>
</file>

<file path=xl/sharedStrings.xml><?xml version="1.0" encoding="utf-8"?>
<sst xmlns="http://schemas.openxmlformats.org/spreadsheetml/2006/main" count="491" uniqueCount="146">
  <si>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</si>
  <si>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</si>
  <si>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</si>
  <si>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</si>
  <si>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</si>
  <si>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</si>
  <si>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</si>
  <si>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</si>
  <si>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Обеспечивающая подпрограмма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</si>
  <si>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</si>
  <si>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</si>
  <si>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</si>
  <si>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</si>
  <si>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</si>
  <si>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</si>
  <si>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</si>
  <si>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да/нет</t>
  </si>
  <si>
    <t>да</t>
  </si>
  <si>
    <t>0</t>
  </si>
  <si>
    <t>1</t>
  </si>
  <si>
    <t>2</t>
  </si>
  <si>
    <t>под-раздел</t>
  </si>
  <si>
    <t>5</t>
  </si>
  <si>
    <t>8</t>
  </si>
  <si>
    <t>9</t>
  </si>
  <si>
    <t>7</t>
  </si>
  <si>
    <t>1. Обеспечение деятельности  ответственного исполнителя муниципальной программы - департамент благоустройства, дорожного хозяйства  и транспорта</t>
  </si>
  <si>
    <t>2. Административные мероприятия</t>
  </si>
  <si>
    <t>да - 1
нет - 0</t>
  </si>
  <si>
    <t>Задача 2 
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</si>
  <si>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единиц</t>
  </si>
  <si>
    <t>тысяч руб.</t>
  </si>
  <si>
    <t>тысяч кв. м</t>
  </si>
  <si>
    <t>Годы реализации программы</t>
  </si>
  <si>
    <r>
      <rPr>
        <b/>
        <sz val="11"/>
        <rFont val="Times New Roman"/>
        <family val="1"/>
        <charset val="204"/>
      </rPr>
      <t>1.01</t>
    </r>
    <r>
      <rPr>
        <sz val="11"/>
        <rFont val="Times New Roman"/>
        <family val="1"/>
        <charset val="204"/>
      </rPr>
      <t xml:space="preserve"> «Руководство и управление в сфере установленных функций»</t>
    </r>
  </si>
  <si>
    <r>
      <rPr>
        <b/>
        <sz val="11"/>
        <rFont val="Times New Roman"/>
        <family val="1"/>
        <charset val="204"/>
      </rPr>
      <t xml:space="preserve">1.02 </t>
    </r>
    <r>
      <rPr>
        <sz val="11"/>
        <rFont val="Times New Roman"/>
        <family val="1"/>
        <charset val="204"/>
      </rPr>
      <t>«Осуществление органами местного самоуправления (ответственным исполнителем) государственных полномочий Тверской области по организации транспортного обслуживания населения автомобильным транспортом в межмуниципальном и пригородном сообщении Тверской области (межбюджетные трансферты)»</t>
    </r>
  </si>
  <si>
    <r>
      <rPr>
        <b/>
        <sz val="11"/>
        <rFont val="Times New Roman"/>
        <family val="1"/>
        <charset val="204"/>
      </rPr>
      <t>Административное мероприятие 2.01</t>
    </r>
    <r>
      <rPr>
        <sz val="11"/>
        <rFont val="Times New Roman"/>
        <family val="1"/>
        <charset val="204"/>
      </rPr>
      <t xml:space="preserve"> 
«Выдача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</si>
  <si>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</si>
  <si>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Административное мероприятие 2.02</t>
    </r>
    <r>
      <rPr>
        <sz val="11"/>
        <rFont val="Times New Roman"/>
        <family val="1"/>
        <charset val="204"/>
      </rPr>
      <t xml:space="preserve"> 
«Разработка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</si>
  <si>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разработанных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</si>
  <si>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Административное мероприятие 2.03</t>
    </r>
    <r>
      <rPr>
        <sz val="11"/>
        <rFont val="Times New Roman"/>
        <family val="1"/>
        <charset val="204"/>
      </rPr>
      <t xml:space="preserve"> 
«Подготовка конкурсной документации и проведение конкурсных процедур в рамках действующего законодательства»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</si>
  <si>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торгов на право заключения муниципальных контрактов»</t>
    </r>
  </si>
  <si>
    <r>
      <rPr>
        <b/>
        <sz val="11"/>
        <rFont val="Times New Roman"/>
        <family val="1"/>
        <charset val="204"/>
      </rPr>
      <t>Административное мероприятие 2.04</t>
    </r>
    <r>
      <rPr>
        <sz val="11"/>
        <rFont val="Times New Roman"/>
        <family val="1"/>
        <charset val="204"/>
      </rPr>
      <t xml:space="preserve"> 
«Организация и ведение бухгалтерского учета»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</si>
  <si>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отчетов, представляемых департаментом в налоговые органы, во внебюджетные фонды, Росприроднадзор, Тверьстат и департамент финансов администрации города Твери»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</si>
  <si>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«Доля исполненных муниципальных контрактов (договоров) в общем количестве заключенных муниципальных контрактов (договоров)»</t>
    </r>
  </si>
  <si>
    <r>
      <rPr>
        <b/>
        <sz val="11"/>
        <rFont val="Times New Roman"/>
        <family val="1"/>
        <charset val="204"/>
      </rPr>
      <t>Административное мероприятие 2.05</t>
    </r>
    <r>
      <rPr>
        <sz val="11"/>
        <rFont val="Times New Roman"/>
        <family val="1"/>
        <charset val="204"/>
      </rPr>
      <t xml:space="preserve"> 
«Обеспечение бесперебойной работы используемой департаментом вычислительной и оргтехники»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</si>
  <si>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профилактических мероприятий и ремонтов»</t>
    </r>
  </si>
  <si>
    <r>
      <rPr>
        <b/>
        <sz val="11"/>
        <rFont val="Times New Roman"/>
        <family val="1"/>
        <charset val="204"/>
      </rPr>
      <t>Административное мероприятие 2.06</t>
    </r>
    <r>
      <rPr>
        <sz val="11"/>
        <rFont val="Times New Roman"/>
        <family val="1"/>
        <charset val="204"/>
      </rPr>
      <t xml:space="preserve"> 
«Проведение плановых проверок в подведомственном казенном учреждении»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</si>
  <si>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проверок»</t>
    </r>
  </si>
  <si>
    <r>
      <rPr>
        <b/>
        <sz val="11"/>
        <rFont val="Times New Roman"/>
        <family val="1"/>
        <charset val="204"/>
      </rPr>
      <t>Административное мероприятие 2.07</t>
    </r>
    <r>
      <rPr>
        <sz val="11"/>
        <rFont val="Times New Roman"/>
        <family val="1"/>
        <charset val="204"/>
      </rPr>
      <t xml:space="preserve"> 
«Организация и проведение заседаний по определению эффективности деятельности муниципальных предприятий»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</si>
  <si>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заседаний комиссий»</t>
    </r>
  </si>
  <si>
    <r>
      <rPr>
        <b/>
        <sz val="11"/>
        <rFont val="Times New Roman"/>
        <family val="1"/>
        <charset val="204"/>
      </rPr>
      <t>Административное мероприятие 2.08</t>
    </r>
    <r>
      <rPr>
        <sz val="11"/>
        <rFont val="Times New Roman"/>
        <family val="1"/>
        <charset val="204"/>
      </rPr>
      <t xml:space="preserve"> 
«Обеспечение работы городской комиссии по безопасности дорожного движения»</t>
    </r>
  </si>
  <si>
    <t>«Приложение № 1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</si>
  <si>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«Количество выданных специальных разрешений на перевозку тяжеловесных и (или) крупногабаритных грузов»</t>
    </r>
  </si>
  <si>
    <t>к муниципальной программе города Твери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</si>
  <si>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</si>
  <si>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</si>
  <si>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</si>
  <si>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</si>
  <si>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t xml:space="preserve">Показатель 2
</t>
    </r>
    <r>
      <rPr>
        <sz val="11"/>
        <rFont val="Times New Roman"/>
        <family val="1"/>
        <charset val="204"/>
      </rPr>
      <t>"Протяженность реконструированного объекта"</t>
    </r>
  </si>
  <si>
    <r>
      <t xml:space="preserve">Показатель 3 
</t>
    </r>
    <r>
      <rPr>
        <sz val="11"/>
        <rFont val="Times New Roman"/>
        <family val="1"/>
        <charset val="204"/>
      </rPr>
      <t>"Общая площадь реконструированного объекта"</t>
    </r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</si>
  <si>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</si>
  <si>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r>
      <t>Показатель 1
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</si>
  <si>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</si>
  <si>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</si>
  <si>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</si>
  <si>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</si>
  <si>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</si>
  <si>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</si>
  <si>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</si>
  <si>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>Программа, всего</t>
  </si>
  <si>
    <t>Программная часть</t>
  </si>
  <si>
    <t>тыс. рублей</t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</si>
  <si>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
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</si>
  <si>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
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</si>
  <si>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t>Задача 1 
«Приведение сети автомобильных дорог общего пользования местного значения в нормативное состояние»</t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</si>
  <si>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
«Выполнение работ по ремонту  и установке новых светофорных объектов  на автомобильных дорогах города Ржева"</t>
    </r>
  </si>
  <si>
    <t>тыс.руб.</t>
  </si>
  <si>
    <t>кв.м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</si>
  <si>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 автомобильных дорог общего пользования местного значения  города»</t>
    </r>
  </si>
  <si>
    <t>тыс.чел.</t>
  </si>
  <si>
    <t>Задача 1 
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</si>
  <si>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«Выполнение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</si>
  <si>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</si>
  <si>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</si>
  <si>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
«Обустройство пешеходных переходов на автомобильных дорогах местного значения города Ржева"</t>
    </r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</si>
  <si>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</si>
  <si>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</si>
  <si>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</si>
  <si>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</si>
  <si>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</si>
  <si>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</si>
  <si>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</si>
  <si>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t>к Муниципальной программе города Ржева Тверской области</t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</si>
  <si>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
«Выполнение работ по содержанию автомобильных дорог общего пользования, искусственных сооружений на них и мест отдыха граждан"</t>
    </r>
  </si>
  <si>
    <t>тыс. пасс.км</t>
  </si>
  <si>
    <r>
      <rPr>
        <b/>
        <sz val="11"/>
        <rFont val="Times New Roman"/>
        <family val="1"/>
        <charset val="204"/>
      </rPr>
      <t xml:space="preserve">Административное мероприятие 1.002
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</si>
  <si>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
«Разработка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</si>
  <si>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t>Приложение 1</t>
  </si>
  <si>
    <t>S</t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</si>
  <si>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</si>
  <si>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r>
      <rPr>
        <b/>
        <sz val="11"/>
        <rFont val="Times New Roman"/>
        <family val="1"/>
        <charset val="204"/>
      </rPr>
      <t>Мероприятие 2.007</t>
    </r>
    <r>
      <rPr>
        <sz val="11"/>
        <rFont val="Times New Roman"/>
        <family val="1"/>
        <charset val="204"/>
      </rPr>
      <t xml:space="preserve">
«Установка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</si>
  <si>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Административное мероприятие 2.008</t>
    </r>
    <r>
      <rPr>
        <sz val="11"/>
        <rFont val="Times New Roman"/>
        <family val="1"/>
        <charset val="204"/>
      </rPr>
      <t xml:space="preserve">
«Утверждение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 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</si>
  <si>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"Выполнение работ по разработке проектно-сметной документации на проведение ремонта дорог"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</si>
  <si>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
«Выполнение работ по ямочному ремонту"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</si>
  <si>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
«Нанесение дорожной разметки и приобретение дорожных знаков"</t>
    </r>
  </si>
  <si>
    <t>Приложение к постановлению Администрации города Ржева Тверской области от 29.12.2018 № 1075</t>
  </si>
  <si>
    <t>6. Административное мероприятие - административное мероприятие подпрограммы или обеспечивающей подпрограммы.</t>
  </si>
  <si>
    <t>5. Мероприятие - мероприятие подпрограммы.</t>
  </si>
  <si>
    <t>4. Задача - задача подпрограммы.</t>
  </si>
  <si>
    <t>3. Подпрограмма - подпрограмма муниципальной программы города Ржева Тверской области.</t>
  </si>
  <si>
    <t>1.Программа-муниципальная программа города Ржева Тверской области.</t>
  </si>
  <si>
    <t>2.Цель - цель муниципальной программы города Ржева Тверской области.</t>
  </si>
  <si>
    <t>код админист-ратора програм-мы</t>
  </si>
  <si>
    <t>прог-рамма</t>
  </si>
  <si>
    <t>Показатель 1
"Количество отремонтированных автомобильных дорог"</t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</si>
  <si>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</si>
  <si>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</si>
  <si>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</si>
  <si>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</si>
  <si>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</si>
  <si>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</si>
  <si>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</si>
  <si>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</si>
  <si>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</si>
  <si>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</si>
  <si>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«Общее количество пассажиров, перевезенных транспортом общего пользования"</t>
    </r>
  </si>
  <si>
    <t>Показатель 4 «Общее количество маршрутов по организации транспортного обслуживания населения"</t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</si>
  <si>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</si>
  <si>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
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 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</si>
  <si>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</si>
  <si>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</si>
  <si>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t>Показатель 1 "Площадь содержания автомобильных дорог, искусственных сооружений на них и мест отдыха граждан "</t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</si>
  <si>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</si>
  <si>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</si>
  <si>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t xml:space="preserve">Показатель 1 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</si>
  <si>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</si>
  <si>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</si>
  <si>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</si>
  <si>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</si>
  <si>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изданных нормативно-правовых актов»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</si>
  <si>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</si>
  <si>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 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</si>
  <si>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«Количество согласований»</t>
    </r>
  </si>
  <si>
    <t>Задача 2 
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</si>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</sst>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</font>
    <font>
      <sz val="8"/>
      <name val="Calibri"/>
      <family val="2"/>
    </font>
    <font>
      <b/>
      <sz val="14"/>
      <name val="Times New Roman"/>
      <family val="1"/>
      <charset val="204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3" fontId="4" fillId="6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166" fontId="3" fillId="5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4" fontId="4" fillId="7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4" fillId="7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13"/>
  <sheetViews>
    <sheetView tabSelected="1" view="pageBreakPreview" topLeftCell="A19" zoomScale="80" zoomScaleNormal="87" zoomScaleSheetLayoutView="80" workbookViewId="0">
      <selection activeCell="T34" sqref="T34"/>
    </sheetView>
  </sheetViews>
  <sheetFormatPr defaultColWidth="8.7109375" defaultRowHeight="15" outlineLevelCol="1"/>
  <cols>
    <col min="1" max="9" width="2.85546875" style="20" customWidth="1"/>
    <col min="10" max="10" width="4" style="20" customWidth="1"/>
    <col min="11" max="17" width="2.85546875" style="20" customWidth="1"/>
    <col min="18" max="18" width="61.140625" style="20" customWidth="1"/>
    <col min="19" max="19" width="12" style="20" customWidth="1"/>
    <col min="20" max="20" width="13.42578125" style="58" customWidth="1"/>
    <col min="21" max="21" width="11.85546875" style="58" customWidth="1"/>
    <col min="22" max="22" width="11.7109375" style="58" customWidth="1"/>
    <col min="23" max="24" width="12" style="58" customWidth="1"/>
    <col min="25" max="25" width="11.28515625" style="58" customWidth="1"/>
    <col min="26" max="26" width="11.140625" style="57" customWidth="1"/>
    <col min="27" max="27" width="25.7109375" style="40" customWidth="1" outlineLevel="1"/>
    <col min="28" max="28" width="25" style="40" customWidth="1" outlineLevel="1"/>
    <col min="29" max="29" width="26.140625" style="40" customWidth="1"/>
    <col min="30" max="31" width="8.7109375" style="1"/>
    <col min="32" max="16384" width="8.7109375" style="41"/>
  </cols>
  <sheetData>
    <row r="1" spans="1:33" ht="42" customHeight="1">
      <c r="T1" s="129" t="s">
        <v>106</v>
      </c>
      <c r="U1" s="129"/>
      <c r="V1" s="129"/>
      <c r="W1" s="129"/>
      <c r="X1" s="129"/>
      <c r="Y1" s="129"/>
      <c r="Z1" s="129"/>
    </row>
    <row r="2" spans="1:33" ht="17.25" customHeight="1">
      <c r="A2" s="124" t="s">
        <v>98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C2" s="134" t="s">
        <v>52</v>
      </c>
      <c r="AD2" s="134"/>
      <c r="AE2" s="134"/>
      <c r="AF2" s="134"/>
      <c r="AG2" s="134"/>
    </row>
    <row r="3" spans="1:33" ht="17.25" customHeight="1">
      <c r="A3" s="124" t="s">
        <v>93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C3" s="134" t="s">
        <v>54</v>
      </c>
      <c r="AD3" s="134"/>
      <c r="AE3" s="134"/>
      <c r="AF3" s="134"/>
      <c r="AG3" s="134"/>
    </row>
    <row r="4" spans="1:33" ht="15.75" customHeight="1">
      <c r="A4" s="124" t="s">
        <v>83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C4" s="134"/>
      <c r="AD4" s="134"/>
      <c r="AE4" s="134"/>
      <c r="AF4" s="134"/>
      <c r="AG4" s="134"/>
    </row>
    <row r="5" spans="1:33" ht="15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C5" s="91"/>
      <c r="AD5" s="91"/>
      <c r="AE5" s="91"/>
      <c r="AF5" s="91"/>
      <c r="AG5" s="91"/>
    </row>
    <row r="6" spans="1:33" ht="19.149999999999999" customHeight="1">
      <c r="A6" s="129" t="s">
        <v>92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</row>
    <row r="7" spans="1:33" ht="16.149999999999999" customHeight="1">
      <c r="A7" s="129" t="s">
        <v>83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</row>
    <row r="8" spans="1:33" ht="24" customHeight="1">
      <c r="A8" s="125" t="s">
        <v>57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33" ht="24" customHeight="1">
      <c r="A9" s="125" t="s">
        <v>65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70"/>
      <c r="S9" s="70"/>
      <c r="T9" s="70"/>
      <c r="U9" s="70"/>
      <c r="V9" s="70"/>
      <c r="W9" s="70"/>
      <c r="X9" s="70"/>
      <c r="Y9" s="70"/>
      <c r="Z9" s="70"/>
    </row>
    <row r="10" spans="1:33" ht="18" customHeight="1">
      <c r="A10" s="126" t="s">
        <v>111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7"/>
      <c r="S10" s="70"/>
      <c r="T10" s="70"/>
      <c r="U10" s="70"/>
      <c r="V10" s="70"/>
      <c r="W10" s="70"/>
      <c r="X10" s="70"/>
      <c r="Y10" s="70"/>
      <c r="Z10" s="70"/>
    </row>
    <row r="11" spans="1:33" ht="17.25" customHeight="1">
      <c r="A11" s="126" t="s">
        <v>112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70"/>
      <c r="T11" s="70"/>
      <c r="U11" s="70"/>
      <c r="V11" s="70"/>
      <c r="W11" s="70"/>
      <c r="X11" s="70"/>
      <c r="Y11" s="70"/>
      <c r="Z11" s="70"/>
    </row>
    <row r="12" spans="1:33" ht="15.75">
      <c r="A12" s="131" t="s">
        <v>110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96"/>
      <c r="T12" s="97"/>
      <c r="U12" s="97"/>
      <c r="V12" s="70"/>
      <c r="W12" s="70"/>
      <c r="X12" s="70"/>
      <c r="Y12" s="70"/>
      <c r="Z12" s="92"/>
    </row>
    <row r="13" spans="1:33" ht="15.75">
      <c r="A13" s="131" t="s">
        <v>109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96"/>
      <c r="T13" s="97"/>
      <c r="U13" s="97"/>
      <c r="V13" s="70"/>
      <c r="W13" s="70"/>
      <c r="X13" s="70"/>
      <c r="Y13" s="70"/>
      <c r="Z13" s="92"/>
    </row>
    <row r="14" spans="1:33" ht="15.75">
      <c r="A14" s="131" t="s">
        <v>108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96"/>
      <c r="T14" s="97"/>
      <c r="U14" s="97"/>
      <c r="V14" s="70"/>
      <c r="W14" s="70"/>
      <c r="X14" s="70"/>
      <c r="Y14" s="70"/>
      <c r="Z14" s="92"/>
    </row>
    <row r="15" spans="1:33" ht="15" customHeight="1">
      <c r="A15" s="133" t="s">
        <v>107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</row>
    <row r="16" spans="1:33" ht="20.25" customHeight="1">
      <c r="A16" s="132" t="s">
        <v>66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</row>
    <row r="17" spans="1:43" s="42" customFormat="1" ht="33.6" customHeight="1">
      <c r="A17" s="130" t="s">
        <v>69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10" t="s">
        <v>14</v>
      </c>
      <c r="S17" s="110" t="s">
        <v>15</v>
      </c>
      <c r="T17" s="102" t="s">
        <v>33</v>
      </c>
      <c r="U17" s="102"/>
      <c r="V17" s="102"/>
      <c r="W17" s="102"/>
      <c r="X17" s="102"/>
      <c r="Y17" s="103"/>
      <c r="Z17" s="112" t="s">
        <v>13</v>
      </c>
      <c r="AA17" s="59"/>
      <c r="AB17" s="59"/>
      <c r="AC17" s="59"/>
      <c r="AD17" s="68"/>
      <c r="AE17" s="68"/>
    </row>
    <row r="18" spans="1:43" s="42" customFormat="1" ht="65.45" customHeight="1">
      <c r="A18" s="104" t="s">
        <v>113</v>
      </c>
      <c r="B18" s="105"/>
      <c r="C18" s="106"/>
      <c r="D18" s="104" t="s">
        <v>0</v>
      </c>
      <c r="E18" s="106"/>
      <c r="F18" s="104" t="s">
        <v>21</v>
      </c>
      <c r="G18" s="106"/>
      <c r="H18" s="116" t="s">
        <v>67</v>
      </c>
      <c r="I18" s="116"/>
      <c r="J18" s="116"/>
      <c r="K18" s="116"/>
      <c r="L18" s="116"/>
      <c r="M18" s="116"/>
      <c r="N18" s="116"/>
      <c r="O18" s="116"/>
      <c r="P18" s="116"/>
      <c r="Q18" s="116"/>
      <c r="R18" s="122"/>
      <c r="S18" s="122"/>
      <c r="T18" s="110">
        <v>2018</v>
      </c>
      <c r="U18" s="110">
        <v>2019</v>
      </c>
      <c r="V18" s="110">
        <v>2020</v>
      </c>
      <c r="W18" s="110">
        <v>2021</v>
      </c>
      <c r="X18" s="110">
        <v>2022</v>
      </c>
      <c r="Y18" s="110">
        <v>2023</v>
      </c>
      <c r="Z18" s="113"/>
      <c r="AA18" s="59"/>
      <c r="AB18" s="59"/>
      <c r="AC18" s="59"/>
      <c r="AD18" s="68"/>
      <c r="AE18" s="68"/>
    </row>
    <row r="19" spans="1:43" s="42" customFormat="1" ht="58.5" customHeight="1">
      <c r="A19" s="107"/>
      <c r="B19" s="108"/>
      <c r="C19" s="109"/>
      <c r="D19" s="107"/>
      <c r="E19" s="109"/>
      <c r="F19" s="107"/>
      <c r="G19" s="109"/>
      <c r="H19" s="117" t="s">
        <v>114</v>
      </c>
      <c r="I19" s="118"/>
      <c r="J19" s="98" t="s">
        <v>55</v>
      </c>
      <c r="K19" s="117" t="s">
        <v>68</v>
      </c>
      <c r="L19" s="118"/>
      <c r="M19" s="119" t="s">
        <v>56</v>
      </c>
      <c r="N19" s="120"/>
      <c r="O19" s="120"/>
      <c r="P19" s="120"/>
      <c r="Q19" s="121"/>
      <c r="R19" s="123"/>
      <c r="S19" s="123"/>
      <c r="T19" s="111"/>
      <c r="U19" s="111"/>
      <c r="V19" s="111"/>
      <c r="W19" s="111"/>
      <c r="X19" s="111"/>
      <c r="Y19" s="111"/>
      <c r="Z19" s="114"/>
      <c r="AA19" s="59"/>
      <c r="AB19" s="59"/>
      <c r="AC19" s="59"/>
      <c r="AD19" s="68"/>
      <c r="AE19" s="68"/>
    </row>
    <row r="20" spans="1:43" s="43" customFormat="1" ht="11.25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30">
        <v>12</v>
      </c>
      <c r="M20" s="30">
        <v>13</v>
      </c>
      <c r="N20" s="30">
        <v>14</v>
      </c>
      <c r="O20" s="30">
        <v>15</v>
      </c>
      <c r="P20" s="30">
        <v>16</v>
      </c>
      <c r="Q20" s="30">
        <v>17</v>
      </c>
      <c r="R20" s="30">
        <v>18</v>
      </c>
      <c r="S20" s="30">
        <v>19</v>
      </c>
      <c r="T20" s="30">
        <v>20</v>
      </c>
      <c r="U20" s="30">
        <v>21</v>
      </c>
      <c r="V20" s="30">
        <v>22</v>
      </c>
      <c r="W20" s="30">
        <v>23</v>
      </c>
      <c r="X20" s="30">
        <v>24</v>
      </c>
      <c r="Y20" s="30">
        <v>25</v>
      </c>
      <c r="Z20" s="30">
        <v>26</v>
      </c>
      <c r="AA20" s="60"/>
      <c r="AB20" s="60"/>
      <c r="AC20" s="60"/>
      <c r="AD20" s="61"/>
      <c r="AE20" s="61"/>
    </row>
    <row r="21" spans="1:43" s="43" customFormat="1" ht="18.75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99" t="s">
        <v>70</v>
      </c>
      <c r="S21" s="66" t="s">
        <v>1</v>
      </c>
      <c r="T21" s="67">
        <f t="shared" ref="T21:Y21" si="0">T22</f>
        <v>152655.06</v>
      </c>
      <c r="U21" s="67">
        <f t="shared" si="0"/>
        <v>31100</v>
      </c>
      <c r="V21" s="67">
        <f t="shared" si="0"/>
        <v>36100</v>
      </c>
      <c r="W21" s="67">
        <f t="shared" si="0"/>
        <v>46854.400000000001</v>
      </c>
      <c r="X21" s="67">
        <f t="shared" si="0"/>
        <v>46929.299999999996</v>
      </c>
      <c r="Y21" s="67">
        <f t="shared" si="0"/>
        <v>46956.799999999996</v>
      </c>
      <c r="Z21" s="75"/>
      <c r="AA21" s="76"/>
      <c r="AB21" s="76"/>
      <c r="AC21" s="76"/>
      <c r="AD21" s="76"/>
      <c r="AE21" s="76"/>
      <c r="AF21" s="76"/>
      <c r="AG21" s="76"/>
      <c r="AH21" s="76"/>
      <c r="AI21" s="77"/>
      <c r="AJ21" s="78"/>
      <c r="AK21" s="79"/>
      <c r="AL21" s="79"/>
      <c r="AM21" s="79"/>
      <c r="AN21" s="79"/>
      <c r="AO21" s="79"/>
      <c r="AP21" s="79"/>
      <c r="AQ21" s="79"/>
    </row>
    <row r="22" spans="1:43" s="1" customFormat="1" ht="27.75" customHeight="1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99" t="s">
        <v>71</v>
      </c>
      <c r="S22" s="66" t="s">
        <v>77</v>
      </c>
      <c r="T22" s="67">
        <f t="shared" ref="T22:Y22" si="1">T34+T73</f>
        <v>152655.06</v>
      </c>
      <c r="U22" s="67">
        <f t="shared" si="1"/>
        <v>31100</v>
      </c>
      <c r="V22" s="67">
        <f t="shared" si="1"/>
        <v>36100</v>
      </c>
      <c r="W22" s="67">
        <f t="shared" si="1"/>
        <v>46854.400000000001</v>
      </c>
      <c r="X22" s="67">
        <f t="shared" si="1"/>
        <v>46929.299999999996</v>
      </c>
      <c r="Y22" s="67">
        <f t="shared" si="1"/>
        <v>46956.799999999996</v>
      </c>
      <c r="Z22" s="75">
        <f>T22+U22+V22+W22+X22+Y22</f>
        <v>360595.56</v>
      </c>
      <c r="AA22" s="80"/>
      <c r="AB22" s="80"/>
      <c r="AC22" s="80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</row>
    <row r="23" spans="1:43" s="48" customFormat="1" ht="13.5" hidden="1" customHeight="1">
      <c r="A23" s="45" t="e">
        <f>'[1]Всего-дор'!A11</f>
        <v>#REF!</v>
      </c>
      <c r="B23" s="45"/>
      <c r="C23" s="45"/>
      <c r="D23" s="45"/>
      <c r="E23" s="45"/>
      <c r="F23" s="45"/>
      <c r="G23" s="45"/>
      <c r="H23" s="46" t="e">
        <f>'[1]Всего-дор'!C11</f>
        <v>#REF!</v>
      </c>
      <c r="I23" s="45" t="e">
        <f>'[1]Всего-дор'!D11</f>
        <v>#REF!</v>
      </c>
      <c r="J23" s="45" t="e">
        <f>'[1]Всего-дор'!E11</f>
        <v>#REF!</v>
      </c>
      <c r="K23" s="45" t="e">
        <f>'[1]Всего-дор'!F11</f>
        <v>#REF!</v>
      </c>
      <c r="L23" s="45" t="e">
        <f>'[1]Всего-дор'!G11</f>
        <v>#REF!</v>
      </c>
      <c r="M23" s="45"/>
      <c r="N23" s="45"/>
      <c r="O23" s="45"/>
      <c r="P23" s="45"/>
      <c r="Q23" s="45" t="e">
        <f>'[1]Всего-дор'!H11</f>
        <v>#REF!</v>
      </c>
      <c r="R23" s="47" t="s">
        <v>3</v>
      </c>
      <c r="S23" s="21" t="s">
        <v>1</v>
      </c>
      <c r="T23" s="22" t="e">
        <f>#REF!+#REF!+#REF!+#REF!</f>
        <v>#REF!</v>
      </c>
      <c r="U23" s="22" t="e">
        <f>#REF!+#REF!+#REF!+#REF!</f>
        <v>#REF!</v>
      </c>
      <c r="V23" s="5" t="e">
        <f t="shared" ref="V23:V28" si="2">U23*105.3%</f>
        <v>#REF!</v>
      </c>
      <c r="W23" s="5" t="e">
        <f t="shared" ref="W23:W28" si="3">V23*105.1%</f>
        <v>#REF!</v>
      </c>
      <c r="X23" s="5" t="e">
        <f t="shared" ref="X23:X28" si="4">W23*104.9%</f>
        <v>#REF!</v>
      </c>
      <c r="Y23" s="5"/>
      <c r="Z23" s="4" t="e">
        <f t="shared" ref="Z23:Z28" si="5">T23+U23+V23+W23+X23+Y23</f>
        <v>#REF!</v>
      </c>
      <c r="AA23" s="62"/>
      <c r="AB23" s="62"/>
      <c r="AC23" s="62"/>
      <c r="AD23" s="63"/>
      <c r="AE23" s="63"/>
    </row>
    <row r="24" spans="1:43" s="48" customFormat="1" ht="13.5" hidden="1" customHeight="1">
      <c r="A24" s="45" t="str">
        <f>'[1]Всего-дор'!A12</f>
        <v>003</v>
      </c>
      <c r="B24" s="45"/>
      <c r="C24" s="45"/>
      <c r="D24" s="45"/>
      <c r="E24" s="45"/>
      <c r="F24" s="45"/>
      <c r="G24" s="45"/>
      <c r="H24" s="46" t="e">
        <f>'[1]Всего-дор'!C12</f>
        <v>#REF!</v>
      </c>
      <c r="I24" s="45" t="e">
        <f>'[1]Всего-дор'!D12</f>
        <v>#REF!</v>
      </c>
      <c r="J24" s="45" t="e">
        <f>'[1]Всего-дор'!E12</f>
        <v>#REF!</v>
      </c>
      <c r="K24" s="45" t="e">
        <f>'[1]Всего-дор'!F12</f>
        <v>#REF!</v>
      </c>
      <c r="L24" s="45" t="e">
        <f>'[1]Всего-дор'!G12</f>
        <v>#REF!</v>
      </c>
      <c r="M24" s="45"/>
      <c r="N24" s="45"/>
      <c r="O24" s="45"/>
      <c r="P24" s="45"/>
      <c r="Q24" s="45" t="e">
        <f>'[1]Всего-дор'!H12</f>
        <v>#REF!</v>
      </c>
      <c r="R24" s="47" t="s">
        <v>5</v>
      </c>
      <c r="S24" s="21" t="s">
        <v>1</v>
      </c>
      <c r="T24" s="22" t="e">
        <f>#REF!+#REF!+#REF!+#REF!</f>
        <v>#REF!</v>
      </c>
      <c r="U24" s="22" t="e">
        <f>#REF!+#REF!+#REF!+#REF!</f>
        <v>#REF!</v>
      </c>
      <c r="V24" s="5" t="e">
        <f t="shared" si="2"/>
        <v>#REF!</v>
      </c>
      <c r="W24" s="5" t="e">
        <f t="shared" si="3"/>
        <v>#REF!</v>
      </c>
      <c r="X24" s="5" t="e">
        <f t="shared" si="4"/>
        <v>#REF!</v>
      </c>
      <c r="Y24" s="5"/>
      <c r="Z24" s="4" t="e">
        <f t="shared" si="5"/>
        <v>#REF!</v>
      </c>
      <c r="AA24" s="62"/>
      <c r="AB24" s="62"/>
      <c r="AC24" s="62"/>
      <c r="AD24" s="63"/>
      <c r="AE24" s="63"/>
    </row>
    <row r="25" spans="1:43" s="48" customFormat="1" ht="13.5" hidden="1" customHeight="1">
      <c r="A25" s="45" t="str">
        <f>'[1]Всего-дор'!A13</f>
        <v>004</v>
      </c>
      <c r="B25" s="45"/>
      <c r="C25" s="45"/>
      <c r="D25" s="45"/>
      <c r="E25" s="45"/>
      <c r="F25" s="45"/>
      <c r="G25" s="45"/>
      <c r="H25" s="46" t="e">
        <f>'[1]Всего-дор'!C13</f>
        <v>#REF!</v>
      </c>
      <c r="I25" s="45" t="e">
        <f>'[1]Всего-дор'!D13</f>
        <v>#REF!</v>
      </c>
      <c r="J25" s="45" t="e">
        <f>'[1]Всего-дор'!E13</f>
        <v>#REF!</v>
      </c>
      <c r="K25" s="45" t="e">
        <f>'[1]Всего-дор'!F13</f>
        <v>#REF!</v>
      </c>
      <c r="L25" s="45" t="e">
        <f>'[1]Всего-дор'!G13</f>
        <v>#REF!</v>
      </c>
      <c r="M25" s="45"/>
      <c r="N25" s="45"/>
      <c r="O25" s="45"/>
      <c r="P25" s="45"/>
      <c r="Q25" s="45" t="e">
        <f>'[1]Всего-дор'!H13</f>
        <v>#REF!</v>
      </c>
      <c r="R25" s="47" t="s">
        <v>4</v>
      </c>
      <c r="S25" s="21" t="s">
        <v>1</v>
      </c>
      <c r="T25" s="22" t="e">
        <f>#REF!+#REF!+#REF!+#REF!</f>
        <v>#REF!</v>
      </c>
      <c r="U25" s="22" t="e">
        <f>#REF!+#REF!+#REF!+#REF!</f>
        <v>#REF!</v>
      </c>
      <c r="V25" s="5" t="e">
        <f t="shared" si="2"/>
        <v>#REF!</v>
      </c>
      <c r="W25" s="5" t="e">
        <f t="shared" si="3"/>
        <v>#REF!</v>
      </c>
      <c r="X25" s="5" t="e">
        <f t="shared" si="4"/>
        <v>#REF!</v>
      </c>
      <c r="Y25" s="5"/>
      <c r="Z25" s="4" t="e">
        <f t="shared" si="5"/>
        <v>#REF!</v>
      </c>
      <c r="AA25" s="62"/>
      <c r="AB25" s="62"/>
      <c r="AC25" s="62"/>
      <c r="AD25" s="63"/>
      <c r="AE25" s="63"/>
    </row>
    <row r="26" spans="1:43" s="48" customFormat="1" ht="13.5" hidden="1" customHeight="1">
      <c r="A26" s="45" t="str">
        <f>'[1]Всего-дор'!A14</f>
        <v>005</v>
      </c>
      <c r="B26" s="45"/>
      <c r="C26" s="45"/>
      <c r="D26" s="45"/>
      <c r="E26" s="45"/>
      <c r="F26" s="45"/>
      <c r="G26" s="45"/>
      <c r="H26" s="46" t="e">
        <f>'[1]Всего-дор'!C14</f>
        <v>#REF!</v>
      </c>
      <c r="I26" s="45" t="e">
        <f>'[1]Всего-дор'!D14</f>
        <v>#REF!</v>
      </c>
      <c r="J26" s="45" t="e">
        <f>'[1]Всего-дор'!E14</f>
        <v>#REF!</v>
      </c>
      <c r="K26" s="45" t="e">
        <f>'[1]Всего-дор'!F14</f>
        <v>#REF!</v>
      </c>
      <c r="L26" s="45" t="e">
        <f>'[1]Всего-дор'!G14</f>
        <v>#REF!</v>
      </c>
      <c r="M26" s="45"/>
      <c r="N26" s="45"/>
      <c r="O26" s="45"/>
      <c r="P26" s="45"/>
      <c r="Q26" s="45" t="e">
        <f>'[1]Всего-дор'!H14</f>
        <v>#REF!</v>
      </c>
      <c r="R26" s="47" t="s">
        <v>6</v>
      </c>
      <c r="S26" s="21" t="s">
        <v>1</v>
      </c>
      <c r="T26" s="22" t="e">
        <f>#REF!+#REF!+#REF!+#REF!</f>
        <v>#REF!</v>
      </c>
      <c r="U26" s="22" t="e">
        <f>#REF!+#REF!+#REF!+#REF!</f>
        <v>#REF!</v>
      </c>
      <c r="V26" s="5" t="e">
        <f t="shared" si="2"/>
        <v>#REF!</v>
      </c>
      <c r="W26" s="5" t="e">
        <f t="shared" si="3"/>
        <v>#REF!</v>
      </c>
      <c r="X26" s="5" t="e">
        <f t="shared" si="4"/>
        <v>#REF!</v>
      </c>
      <c r="Y26" s="5"/>
      <c r="Z26" s="4" t="e">
        <f t="shared" si="5"/>
        <v>#REF!</v>
      </c>
      <c r="AA26" s="62"/>
      <c r="AB26" s="62"/>
      <c r="AC26" s="62"/>
      <c r="AD26" s="63"/>
      <c r="AE26" s="63"/>
    </row>
    <row r="27" spans="1:43" s="48" customFormat="1" ht="13.5" hidden="1" customHeight="1">
      <c r="A27" s="45" t="str">
        <f>'[1]Всего-дор'!A15</f>
        <v>006</v>
      </c>
      <c r="B27" s="45"/>
      <c r="C27" s="45"/>
      <c r="D27" s="45"/>
      <c r="E27" s="45"/>
      <c r="F27" s="45"/>
      <c r="G27" s="45"/>
      <c r="H27" s="46" t="e">
        <f>'[1]Всего-дор'!C15</f>
        <v>#REF!</v>
      </c>
      <c r="I27" s="45" t="e">
        <f>'[1]Всего-дор'!D15</f>
        <v>#REF!</v>
      </c>
      <c r="J27" s="45" t="e">
        <f>'[1]Всего-дор'!E15</f>
        <v>#REF!</v>
      </c>
      <c r="K27" s="45" t="e">
        <f>'[1]Всего-дор'!F15</f>
        <v>#REF!</v>
      </c>
      <c r="L27" s="45" t="e">
        <f>'[1]Всего-дор'!G15</f>
        <v>#REF!</v>
      </c>
      <c r="M27" s="45"/>
      <c r="N27" s="45"/>
      <c r="O27" s="45"/>
      <c r="P27" s="45"/>
      <c r="Q27" s="45" t="e">
        <f>'[1]Всего-дор'!H15</f>
        <v>#REF!</v>
      </c>
      <c r="R27" s="47" t="s">
        <v>7</v>
      </c>
      <c r="S27" s="21" t="s">
        <v>1</v>
      </c>
      <c r="T27" s="22" t="e">
        <f>#REF!</f>
        <v>#REF!</v>
      </c>
      <c r="U27" s="22" t="e">
        <f>#REF!</f>
        <v>#REF!</v>
      </c>
      <c r="V27" s="5" t="e">
        <f t="shared" si="2"/>
        <v>#REF!</v>
      </c>
      <c r="W27" s="5" t="e">
        <f t="shared" si="3"/>
        <v>#REF!</v>
      </c>
      <c r="X27" s="5" t="e">
        <f t="shared" si="4"/>
        <v>#REF!</v>
      </c>
      <c r="Y27" s="5"/>
      <c r="Z27" s="4" t="e">
        <f t="shared" si="5"/>
        <v>#REF!</v>
      </c>
      <c r="AA27" s="62"/>
      <c r="AB27" s="62"/>
      <c r="AC27" s="62"/>
      <c r="AD27" s="63"/>
      <c r="AE27" s="63"/>
    </row>
    <row r="28" spans="1:43" s="48" customFormat="1" ht="1.1499999999999999" hidden="1" customHeight="1">
      <c r="A28" s="45" t="str">
        <f>'[1]Всего-дор'!A16</f>
        <v>007</v>
      </c>
      <c r="B28" s="45"/>
      <c r="C28" s="45"/>
      <c r="D28" s="45"/>
      <c r="E28" s="45"/>
      <c r="F28" s="45"/>
      <c r="G28" s="45"/>
      <c r="H28" s="46" t="e">
        <f>'[1]Всего-дор'!C16</f>
        <v>#REF!</v>
      </c>
      <c r="I28" s="45" t="e">
        <f>'[1]Всего-дор'!D16</f>
        <v>#REF!</v>
      </c>
      <c r="J28" s="45" t="e">
        <f>'[1]Всего-дор'!E16</f>
        <v>#REF!</v>
      </c>
      <c r="K28" s="45" t="e">
        <f>'[1]Всего-дор'!F16</f>
        <v>#REF!</v>
      </c>
      <c r="L28" s="45" t="e">
        <f>'[1]Всего-дор'!G16</f>
        <v>#REF!</v>
      </c>
      <c r="M28" s="45"/>
      <c r="N28" s="45"/>
      <c r="O28" s="45"/>
      <c r="P28" s="45"/>
      <c r="Q28" s="45" t="e">
        <f>'[1]Всего-дор'!H16</f>
        <v>#REF!</v>
      </c>
      <c r="R28" s="47" t="s">
        <v>2</v>
      </c>
      <c r="S28" s="21" t="s">
        <v>1</v>
      </c>
      <c r="T28" s="22" t="e">
        <f>#REF!+#REF!+#REF!+#REF!+#REF!+#REF!+#REF!+#REF!+#REF!+#REF!+#REF!+#REF!</f>
        <v>#REF!</v>
      </c>
      <c r="U28" s="22" t="e">
        <f>#REF!+#REF!+#REF!+#REF!+#REF!+#REF!+#REF!+#REF!+#REF!+#REF!+#REF!+#REF!</f>
        <v>#REF!</v>
      </c>
      <c r="V28" s="5" t="e">
        <f t="shared" si="2"/>
        <v>#REF!</v>
      </c>
      <c r="W28" s="5" t="e">
        <f t="shared" si="3"/>
        <v>#REF!</v>
      </c>
      <c r="X28" s="5" t="e">
        <f t="shared" si="4"/>
        <v>#REF!</v>
      </c>
      <c r="Y28" s="5"/>
      <c r="Z28" s="4" t="e">
        <f t="shared" si="5"/>
        <v>#REF!</v>
      </c>
      <c r="AA28" s="62"/>
      <c r="AB28" s="62"/>
      <c r="AC28" s="62"/>
      <c r="AD28" s="63"/>
      <c r="AE28" s="63"/>
    </row>
    <row r="29" spans="1:43" s="19" customFormat="1" ht="30">
      <c r="A29" s="33"/>
      <c r="B29" s="33"/>
      <c r="C29" s="33"/>
      <c r="D29" s="33"/>
      <c r="E29" s="33"/>
      <c r="F29" s="33"/>
      <c r="G29" s="33"/>
      <c r="H29" s="32"/>
      <c r="I29" s="33"/>
      <c r="J29" s="33"/>
      <c r="K29" s="33"/>
      <c r="L29" s="33"/>
      <c r="M29" s="33"/>
      <c r="N29" s="33"/>
      <c r="O29" s="33"/>
      <c r="P29" s="33"/>
      <c r="Q29" s="33"/>
      <c r="R29" s="31" t="s">
        <v>125</v>
      </c>
      <c r="S29" s="13"/>
      <c r="T29" s="7"/>
      <c r="U29" s="7"/>
      <c r="V29" s="5"/>
      <c r="W29" s="5"/>
      <c r="X29" s="5"/>
      <c r="Y29" s="5"/>
      <c r="Z29" s="5"/>
      <c r="AA29" s="40"/>
      <c r="AB29" s="40"/>
      <c r="AC29" s="40"/>
      <c r="AD29" s="1"/>
      <c r="AE29" s="1"/>
    </row>
    <row r="30" spans="1:43" s="19" customFormat="1" ht="45">
      <c r="A30" s="33"/>
      <c r="B30" s="33"/>
      <c r="C30" s="33"/>
      <c r="D30" s="33"/>
      <c r="E30" s="33"/>
      <c r="F30" s="33"/>
      <c r="G30" s="33"/>
      <c r="H30" s="32"/>
      <c r="I30" s="33"/>
      <c r="J30" s="33"/>
      <c r="K30" s="33"/>
      <c r="L30" s="33"/>
      <c r="M30" s="33"/>
      <c r="N30" s="33"/>
      <c r="O30" s="33"/>
      <c r="P30" s="33"/>
      <c r="Q30" s="33"/>
      <c r="R30" s="15" t="s">
        <v>79</v>
      </c>
      <c r="S30" s="13" t="s">
        <v>11</v>
      </c>
      <c r="T30" s="7">
        <v>164.7</v>
      </c>
      <c r="U30" s="7">
        <v>164.7</v>
      </c>
      <c r="V30" s="7">
        <v>164.7</v>
      </c>
      <c r="W30" s="7">
        <v>164.7</v>
      </c>
      <c r="X30" s="7">
        <v>164.7</v>
      </c>
      <c r="Y30" s="7">
        <v>164.7</v>
      </c>
      <c r="Z30" s="7">
        <v>164.7</v>
      </c>
      <c r="AA30" s="40"/>
      <c r="AB30" s="40"/>
      <c r="AC30" s="40"/>
      <c r="AD30" s="1"/>
      <c r="AE30" s="1"/>
    </row>
    <row r="31" spans="1:43" s="19" customFormat="1" ht="68.25" customHeight="1">
      <c r="A31" s="33"/>
      <c r="B31" s="33"/>
      <c r="C31" s="33"/>
      <c r="D31" s="33"/>
      <c r="E31" s="33"/>
      <c r="F31" s="33"/>
      <c r="G31" s="33"/>
      <c r="H31" s="32"/>
      <c r="I31" s="33"/>
      <c r="J31" s="33"/>
      <c r="K31" s="33"/>
      <c r="L31" s="33"/>
      <c r="M31" s="33"/>
      <c r="N31" s="33"/>
      <c r="O31" s="33"/>
      <c r="P31" s="33"/>
      <c r="Q31" s="33"/>
      <c r="R31" s="15" t="s">
        <v>124</v>
      </c>
      <c r="S31" s="13" t="s">
        <v>10</v>
      </c>
      <c r="T31" s="7">
        <v>47</v>
      </c>
      <c r="U31" s="7">
        <v>47.1</v>
      </c>
      <c r="V31" s="7">
        <v>45.1</v>
      </c>
      <c r="W31" s="7">
        <v>43</v>
      </c>
      <c r="X31" s="7">
        <v>40.9</v>
      </c>
      <c r="Y31" s="7">
        <v>38.799999999999997</v>
      </c>
      <c r="Z31" s="7">
        <v>38.799999999999997</v>
      </c>
      <c r="AA31" s="40"/>
      <c r="AB31" s="40"/>
      <c r="AC31" s="40"/>
      <c r="AD31" s="1"/>
      <c r="AE31" s="1"/>
    </row>
    <row r="32" spans="1:43" s="19" customFormat="1" ht="36.75" customHeight="1">
      <c r="A32" s="33"/>
      <c r="B32" s="33"/>
      <c r="C32" s="33"/>
      <c r="D32" s="33"/>
      <c r="E32" s="33"/>
      <c r="F32" s="33"/>
      <c r="G32" s="33"/>
      <c r="H32" s="32"/>
      <c r="I32" s="33"/>
      <c r="J32" s="33"/>
      <c r="K32" s="33"/>
      <c r="L32" s="33"/>
      <c r="M32" s="33"/>
      <c r="N32" s="33"/>
      <c r="O32" s="33"/>
      <c r="P32" s="33"/>
      <c r="Q32" s="33"/>
      <c r="R32" s="15" t="s">
        <v>126</v>
      </c>
      <c r="S32" s="13" t="s">
        <v>80</v>
      </c>
      <c r="T32" s="7">
        <v>3800</v>
      </c>
      <c r="U32" s="7">
        <v>3800</v>
      </c>
      <c r="V32" s="7">
        <v>3800</v>
      </c>
      <c r="W32" s="7">
        <v>3900</v>
      </c>
      <c r="X32" s="7">
        <v>3900</v>
      </c>
      <c r="Y32" s="7">
        <v>3900</v>
      </c>
      <c r="Z32" s="7">
        <f>T32+U32+V32+W32+X32+Y32</f>
        <v>23100</v>
      </c>
      <c r="AA32" s="40"/>
      <c r="AB32" s="40"/>
      <c r="AC32" s="40"/>
      <c r="AD32" s="1"/>
      <c r="AE32" s="1"/>
    </row>
    <row r="33" spans="1:31" s="19" customFormat="1" ht="36" customHeight="1">
      <c r="A33" s="33"/>
      <c r="B33" s="33"/>
      <c r="C33" s="33"/>
      <c r="D33" s="33"/>
      <c r="E33" s="33"/>
      <c r="F33" s="33"/>
      <c r="G33" s="33"/>
      <c r="H33" s="32"/>
      <c r="I33" s="33"/>
      <c r="J33" s="33"/>
      <c r="K33" s="33"/>
      <c r="L33" s="33"/>
      <c r="M33" s="33"/>
      <c r="N33" s="33"/>
      <c r="O33" s="33"/>
      <c r="P33" s="33"/>
      <c r="Q33" s="33"/>
      <c r="R33" s="15" t="s">
        <v>127</v>
      </c>
      <c r="S33" s="83" t="s">
        <v>12</v>
      </c>
      <c r="T33" s="84">
        <v>18</v>
      </c>
      <c r="U33" s="84">
        <v>18</v>
      </c>
      <c r="V33" s="84">
        <v>18</v>
      </c>
      <c r="W33" s="84">
        <v>19</v>
      </c>
      <c r="X33" s="84">
        <v>19</v>
      </c>
      <c r="Y33" s="84">
        <v>19</v>
      </c>
      <c r="Z33" s="84">
        <v>19</v>
      </c>
      <c r="AA33" s="40"/>
      <c r="AB33" s="40"/>
      <c r="AC33" s="40"/>
      <c r="AD33" s="1"/>
      <c r="AE33" s="1"/>
    </row>
    <row r="34" spans="1:31" ht="59.2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101" t="s">
        <v>123</v>
      </c>
      <c r="S34" s="93" t="s">
        <v>72</v>
      </c>
      <c r="T34" s="94">
        <f t="shared" ref="T34:Y34" si="6">T35+T50</f>
        <v>152655.06</v>
      </c>
      <c r="U34" s="94">
        <f t="shared" si="6"/>
        <v>31000</v>
      </c>
      <c r="V34" s="94">
        <f t="shared" si="6"/>
        <v>36000</v>
      </c>
      <c r="W34" s="94">
        <f t="shared" si="6"/>
        <v>46754.400000000001</v>
      </c>
      <c r="X34" s="94">
        <f t="shared" si="6"/>
        <v>46829.299999999996</v>
      </c>
      <c r="Y34" s="94">
        <f t="shared" si="6"/>
        <v>46856.799999999996</v>
      </c>
      <c r="Z34" s="94"/>
    </row>
    <row r="35" spans="1:31" s="52" customFormat="1" ht="45" customHeight="1">
      <c r="A35" s="50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1" t="s">
        <v>75</v>
      </c>
      <c r="S35" s="85" t="s">
        <v>72</v>
      </c>
      <c r="T35" s="86">
        <f>T37+T39+T47</f>
        <v>130559.59999999999</v>
      </c>
      <c r="U35" s="86">
        <f>U37+U39</f>
        <v>10500</v>
      </c>
      <c r="V35" s="86">
        <f>V37+V39</f>
        <v>11200</v>
      </c>
      <c r="W35" s="86">
        <v>10000</v>
      </c>
      <c r="X35" s="86">
        <v>10000</v>
      </c>
      <c r="Y35" s="86">
        <v>10000</v>
      </c>
      <c r="Z35" s="86"/>
      <c r="AA35" s="34"/>
      <c r="AB35" s="34"/>
      <c r="AC35" s="34"/>
      <c r="AD35" s="35"/>
      <c r="AE35" s="35"/>
    </row>
    <row r="36" spans="1:31" s="2" customFormat="1" ht="30.75" customHeight="1">
      <c r="A36" s="32"/>
      <c r="B36" s="32"/>
      <c r="C36" s="32"/>
      <c r="D36" s="32"/>
      <c r="E36" s="32"/>
      <c r="F36" s="32"/>
      <c r="G36" s="32"/>
      <c r="H36" s="32"/>
      <c r="I36" s="33"/>
      <c r="J36" s="32"/>
      <c r="K36" s="32"/>
      <c r="L36" s="32"/>
      <c r="M36" s="32"/>
      <c r="N36" s="32"/>
      <c r="O36" s="32"/>
      <c r="P36" s="32"/>
      <c r="Q36" s="32"/>
      <c r="R36" s="15" t="s">
        <v>115</v>
      </c>
      <c r="S36" s="74" t="s">
        <v>30</v>
      </c>
      <c r="T36" s="74">
        <v>6</v>
      </c>
      <c r="U36" s="74">
        <v>4</v>
      </c>
      <c r="V36" s="74">
        <v>3</v>
      </c>
      <c r="W36" s="74">
        <v>3</v>
      </c>
      <c r="X36" s="74">
        <v>3</v>
      </c>
      <c r="Y36" s="74">
        <v>3</v>
      </c>
      <c r="Z36" s="74">
        <f>T36+U36+V36+W36+X36+Y36</f>
        <v>22</v>
      </c>
      <c r="AA36" s="34"/>
      <c r="AB36" s="34"/>
      <c r="AC36" s="34"/>
      <c r="AD36" s="35"/>
      <c r="AE36" s="35"/>
    </row>
    <row r="37" spans="1:31" s="2" customFormat="1" ht="45">
      <c r="A37" s="11" t="s">
        <v>87</v>
      </c>
      <c r="B37" s="11" t="s">
        <v>18</v>
      </c>
      <c r="C37" s="11" t="s">
        <v>19</v>
      </c>
      <c r="D37" s="11" t="s">
        <v>18</v>
      </c>
      <c r="E37" s="11" t="s">
        <v>88</v>
      </c>
      <c r="F37" s="11" t="s">
        <v>18</v>
      </c>
      <c r="G37" s="11" t="s">
        <v>24</v>
      </c>
      <c r="H37" s="11" t="s">
        <v>20</v>
      </c>
      <c r="I37" s="11" t="s">
        <v>23</v>
      </c>
      <c r="J37" s="11" t="s">
        <v>19</v>
      </c>
      <c r="K37" s="11" t="s">
        <v>18</v>
      </c>
      <c r="L37" s="11" t="s">
        <v>19</v>
      </c>
      <c r="M37" s="11" t="s">
        <v>20</v>
      </c>
      <c r="N37" s="11" t="s">
        <v>18</v>
      </c>
      <c r="O37" s="11" t="s">
        <v>18</v>
      </c>
      <c r="P37" s="11" t="s">
        <v>19</v>
      </c>
      <c r="Q37" s="11" t="s">
        <v>89</v>
      </c>
      <c r="R37" s="8" t="s">
        <v>103</v>
      </c>
      <c r="S37" s="12" t="s">
        <v>72</v>
      </c>
      <c r="T37" s="10">
        <v>0</v>
      </c>
      <c r="U37" s="10">
        <v>500</v>
      </c>
      <c r="V37" s="10">
        <v>1200</v>
      </c>
      <c r="W37" s="10">
        <v>0</v>
      </c>
      <c r="X37" s="10">
        <v>0</v>
      </c>
      <c r="Y37" s="10">
        <v>0</v>
      </c>
      <c r="Z37" s="9"/>
      <c r="AA37" s="34"/>
      <c r="AB37" s="34"/>
      <c r="AC37" s="34"/>
      <c r="AD37" s="35"/>
      <c r="AE37" s="35"/>
    </row>
    <row r="38" spans="1:31" s="2" customFormat="1" ht="30">
      <c r="A38" s="33"/>
      <c r="B38" s="33"/>
      <c r="C38" s="33"/>
      <c r="D38" s="33"/>
      <c r="E38" s="32"/>
      <c r="F38" s="32"/>
      <c r="G38" s="32"/>
      <c r="H38" s="32"/>
      <c r="I38" s="33"/>
      <c r="J38" s="32"/>
      <c r="K38" s="32"/>
      <c r="L38" s="32"/>
      <c r="M38" s="32"/>
      <c r="N38" s="32"/>
      <c r="O38" s="32"/>
      <c r="P38" s="32"/>
      <c r="Q38" s="32"/>
      <c r="R38" s="31" t="s">
        <v>128</v>
      </c>
      <c r="S38" s="13" t="s">
        <v>30</v>
      </c>
      <c r="T38" s="18">
        <v>0</v>
      </c>
      <c r="U38" s="16">
        <v>3</v>
      </c>
      <c r="V38" s="16">
        <v>3</v>
      </c>
      <c r="W38" s="16">
        <v>0</v>
      </c>
      <c r="X38" s="16">
        <v>0</v>
      </c>
      <c r="Y38" s="16">
        <v>0</v>
      </c>
      <c r="Z38" s="18">
        <f>SUM(T38:Y38)</f>
        <v>6</v>
      </c>
      <c r="AA38" s="34"/>
      <c r="AB38" s="34"/>
      <c r="AC38" s="34"/>
      <c r="AD38" s="35"/>
      <c r="AE38" s="35"/>
    </row>
    <row r="39" spans="1:31" s="2" customFormat="1" ht="78" customHeight="1">
      <c r="A39" s="11" t="s">
        <v>87</v>
      </c>
      <c r="B39" s="11" t="s">
        <v>18</v>
      </c>
      <c r="C39" s="11" t="s">
        <v>19</v>
      </c>
      <c r="D39" s="11" t="s">
        <v>18</v>
      </c>
      <c r="E39" s="11" t="s">
        <v>88</v>
      </c>
      <c r="F39" s="11" t="s">
        <v>18</v>
      </c>
      <c r="G39" s="11" t="s">
        <v>24</v>
      </c>
      <c r="H39" s="11" t="s">
        <v>20</v>
      </c>
      <c r="I39" s="11" t="s">
        <v>23</v>
      </c>
      <c r="J39" s="11" t="s">
        <v>19</v>
      </c>
      <c r="K39" s="11" t="s">
        <v>18</v>
      </c>
      <c r="L39" s="11" t="s">
        <v>19</v>
      </c>
      <c r="M39" s="11" t="s">
        <v>99</v>
      </c>
      <c r="N39" s="11" t="s">
        <v>18</v>
      </c>
      <c r="O39" s="11" t="s">
        <v>23</v>
      </c>
      <c r="P39" s="11" t="s">
        <v>22</v>
      </c>
      <c r="Q39" s="11" t="s">
        <v>89</v>
      </c>
      <c r="R39" s="8" t="s">
        <v>129</v>
      </c>
      <c r="S39" s="12" t="s">
        <v>77</v>
      </c>
      <c r="T39" s="73">
        <v>23630.2</v>
      </c>
      <c r="U39" s="73">
        <v>10000</v>
      </c>
      <c r="V39" s="73">
        <v>10000</v>
      </c>
      <c r="W39" s="73">
        <v>10000</v>
      </c>
      <c r="X39" s="73">
        <v>10000</v>
      </c>
      <c r="Y39" s="10">
        <v>10000</v>
      </c>
      <c r="Z39" s="72"/>
      <c r="AA39" s="34"/>
      <c r="AB39" s="34"/>
      <c r="AC39" s="34"/>
      <c r="AD39" s="35"/>
      <c r="AE39" s="35"/>
    </row>
    <row r="40" spans="1:31" s="2" customFormat="1" ht="36" customHeight="1">
      <c r="A40" s="32"/>
      <c r="B40" s="32"/>
      <c r="C40" s="32"/>
      <c r="D40" s="32"/>
      <c r="E40" s="32"/>
      <c r="F40" s="32"/>
      <c r="G40" s="32"/>
      <c r="H40" s="32"/>
      <c r="I40" s="33"/>
      <c r="J40" s="32"/>
      <c r="K40" s="32"/>
      <c r="L40" s="32"/>
      <c r="M40" s="32"/>
      <c r="N40" s="32"/>
      <c r="O40" s="32"/>
      <c r="P40" s="32"/>
      <c r="Q40" s="32"/>
      <c r="R40" s="31" t="s">
        <v>130</v>
      </c>
      <c r="S40" s="13" t="s">
        <v>91</v>
      </c>
      <c r="T40" s="7">
        <f>T41*7</f>
        <v>9311.4</v>
      </c>
      <c r="U40" s="7">
        <v>23121</v>
      </c>
      <c r="V40" s="7">
        <f>V41*7</f>
        <v>25732</v>
      </c>
      <c r="W40" s="7">
        <f>W41*7</f>
        <v>24500</v>
      </c>
      <c r="X40" s="7">
        <f>X41*7</f>
        <v>24500</v>
      </c>
      <c r="Y40" s="7">
        <f>Y41*7</f>
        <v>24500</v>
      </c>
      <c r="Z40" s="7">
        <f>T40+U40+V40+W40+X40+Y40</f>
        <v>131664.4</v>
      </c>
      <c r="AA40" s="34"/>
      <c r="AB40" s="34"/>
      <c r="AC40" s="34"/>
      <c r="AD40" s="35"/>
      <c r="AE40" s="35"/>
    </row>
    <row r="41" spans="1:31" s="2" customFormat="1" ht="36" customHeight="1">
      <c r="A41" s="32"/>
      <c r="B41" s="32"/>
      <c r="C41" s="32"/>
      <c r="D41" s="32"/>
      <c r="E41" s="32"/>
      <c r="F41" s="32"/>
      <c r="G41" s="32"/>
      <c r="H41" s="32"/>
      <c r="I41" s="33"/>
      <c r="J41" s="32"/>
      <c r="K41" s="32"/>
      <c r="L41" s="32"/>
      <c r="M41" s="32"/>
      <c r="N41" s="32"/>
      <c r="O41" s="32"/>
      <c r="P41" s="32"/>
      <c r="Q41" s="32"/>
      <c r="R41" s="31" t="s">
        <v>131</v>
      </c>
      <c r="S41" s="13" t="s">
        <v>63</v>
      </c>
      <c r="T41" s="74">
        <v>1330.2</v>
      </c>
      <c r="U41" s="74">
        <v>3303</v>
      </c>
      <c r="V41" s="74">
        <v>3676</v>
      </c>
      <c r="W41" s="74">
        <v>3500</v>
      </c>
      <c r="X41" s="74">
        <v>3500</v>
      </c>
      <c r="Y41" s="74">
        <v>3500</v>
      </c>
      <c r="Z41" s="74">
        <f>T41+U41+V41+W41+X41+Y41</f>
        <v>18809.2</v>
      </c>
      <c r="AA41" s="34"/>
      <c r="AB41" s="34"/>
      <c r="AC41" s="34"/>
      <c r="AD41" s="35"/>
      <c r="AE41" s="35"/>
    </row>
    <row r="42" spans="1:31" s="35" customFormat="1" ht="0.75" hidden="1" customHeight="1">
      <c r="A42" s="11" t="s">
        <v>58</v>
      </c>
      <c r="B42" s="11" t="s">
        <v>58</v>
      </c>
      <c r="C42" s="11" t="s">
        <v>58</v>
      </c>
      <c r="D42" s="11" t="s">
        <v>58</v>
      </c>
      <c r="E42" s="11" t="s">
        <v>58</v>
      </c>
      <c r="F42" s="11" t="s">
        <v>58</v>
      </c>
      <c r="G42" s="11" t="s">
        <v>58</v>
      </c>
      <c r="H42" s="11" t="s">
        <v>58</v>
      </c>
      <c r="I42" s="11" t="s">
        <v>58</v>
      </c>
      <c r="J42" s="11" t="s">
        <v>58</v>
      </c>
      <c r="K42" s="11" t="s">
        <v>58</v>
      </c>
      <c r="L42" s="11" t="s">
        <v>58</v>
      </c>
      <c r="M42" s="11" t="s">
        <v>58</v>
      </c>
      <c r="N42" s="11" t="s">
        <v>58</v>
      </c>
      <c r="O42" s="11" t="s">
        <v>58</v>
      </c>
      <c r="P42" s="11" t="s">
        <v>58</v>
      </c>
      <c r="Q42" s="11" t="s">
        <v>58</v>
      </c>
      <c r="R42" s="8" t="s">
        <v>64</v>
      </c>
      <c r="S42" s="12" t="s">
        <v>31</v>
      </c>
      <c r="T42" s="9"/>
      <c r="U42" s="9"/>
      <c r="V42" s="9"/>
      <c r="W42" s="9">
        <v>1000</v>
      </c>
      <c r="X42" s="9">
        <f>12398*20%</f>
        <v>2479.6000000000004</v>
      </c>
      <c r="Y42" s="9"/>
      <c r="Z42" s="9">
        <f>SUM(T42:Y42)</f>
        <v>3479.6000000000004</v>
      </c>
      <c r="AA42" s="40"/>
      <c r="AB42" s="34"/>
      <c r="AC42" s="34"/>
    </row>
    <row r="43" spans="1:31" s="35" customFormat="1" ht="20.25" hidden="1" customHeight="1">
      <c r="A43" s="33"/>
      <c r="B43" s="33"/>
      <c r="C43" s="33"/>
      <c r="D43" s="33"/>
      <c r="E43" s="32"/>
      <c r="F43" s="32"/>
      <c r="G43" s="32"/>
      <c r="H43" s="32"/>
      <c r="I43" s="33"/>
      <c r="J43" s="32"/>
      <c r="K43" s="32"/>
      <c r="L43" s="32"/>
      <c r="M43" s="32"/>
      <c r="N43" s="32"/>
      <c r="O43" s="32"/>
      <c r="P43" s="32"/>
      <c r="Q43" s="32"/>
      <c r="R43" s="31" t="s">
        <v>62</v>
      </c>
      <c r="S43" s="13" t="s">
        <v>30</v>
      </c>
      <c r="T43" s="18"/>
      <c r="U43" s="18"/>
      <c r="V43" s="18"/>
      <c r="W43" s="18">
        <v>1</v>
      </c>
      <c r="X43" s="18"/>
      <c r="Y43" s="18"/>
      <c r="Z43" s="6">
        <f>SUM(T43:Y43)</f>
        <v>1</v>
      </c>
      <c r="AA43" s="40"/>
      <c r="AB43" s="34"/>
      <c r="AC43" s="34"/>
    </row>
    <row r="44" spans="1:31" s="35" customFormat="1" ht="18" hidden="1" customHeight="1">
      <c r="A44" s="32"/>
      <c r="B44" s="32"/>
      <c r="C44" s="32"/>
      <c r="D44" s="32"/>
      <c r="E44" s="32"/>
      <c r="F44" s="32"/>
      <c r="G44" s="32"/>
      <c r="H44" s="32"/>
      <c r="I44" s="33"/>
      <c r="J44" s="32"/>
      <c r="K44" s="32"/>
      <c r="L44" s="32"/>
      <c r="M44" s="32"/>
      <c r="N44" s="32"/>
      <c r="O44" s="32"/>
      <c r="P44" s="32"/>
      <c r="Q44" s="32"/>
      <c r="R44" s="31" t="s">
        <v>59</v>
      </c>
      <c r="S44" s="13" t="s">
        <v>63</v>
      </c>
      <c r="T44" s="18"/>
      <c r="U44" s="25"/>
      <c r="V44" s="18"/>
      <c r="W44" s="7"/>
      <c r="X44" s="7">
        <v>613</v>
      </c>
      <c r="Y44" s="7"/>
      <c r="Z44" s="6">
        <f>SUM(T44:Y44)</f>
        <v>613</v>
      </c>
      <c r="AA44" s="40"/>
      <c r="AB44" s="34"/>
      <c r="AC44" s="34"/>
    </row>
    <row r="45" spans="1:31" s="35" customFormat="1" ht="13.5" hidden="1" customHeight="1">
      <c r="A45" s="32"/>
      <c r="B45" s="32"/>
      <c r="C45" s="32"/>
      <c r="D45" s="32"/>
      <c r="E45" s="32"/>
      <c r="F45" s="32"/>
      <c r="G45" s="32"/>
      <c r="H45" s="32"/>
      <c r="I45" s="33"/>
      <c r="J45" s="32"/>
      <c r="K45" s="32"/>
      <c r="L45" s="32"/>
      <c r="M45" s="32"/>
      <c r="N45" s="32"/>
      <c r="O45" s="32"/>
      <c r="P45" s="32"/>
      <c r="Q45" s="32"/>
      <c r="R45" s="31" t="s">
        <v>60</v>
      </c>
      <c r="S45" s="13" t="s">
        <v>32</v>
      </c>
      <c r="T45" s="7"/>
      <c r="U45" s="64"/>
      <c r="V45" s="7"/>
      <c r="W45" s="7"/>
      <c r="X45" s="7">
        <f>X44*8/1000</f>
        <v>4.9039999999999999</v>
      </c>
      <c r="Y45" s="7"/>
      <c r="Z45" s="6">
        <f>SUM(T45:Y45)</f>
        <v>4.9039999999999999</v>
      </c>
      <c r="AA45" s="40"/>
      <c r="AB45" s="34"/>
      <c r="AC45" s="34"/>
    </row>
    <row r="46" spans="1:31" s="35" customFormat="1" ht="0.75" hidden="1" customHeight="1">
      <c r="A46" s="32"/>
      <c r="B46" s="32"/>
      <c r="C46" s="32"/>
      <c r="D46" s="32"/>
      <c r="E46" s="32"/>
      <c r="F46" s="32"/>
      <c r="G46" s="32"/>
      <c r="H46" s="32"/>
      <c r="I46" s="33"/>
      <c r="J46" s="32"/>
      <c r="K46" s="32"/>
      <c r="L46" s="32"/>
      <c r="M46" s="32"/>
      <c r="N46" s="32"/>
      <c r="O46" s="32"/>
      <c r="P46" s="32"/>
      <c r="Q46" s="32"/>
      <c r="R46" s="31" t="s">
        <v>61</v>
      </c>
      <c r="S46" s="13" t="s">
        <v>28</v>
      </c>
      <c r="T46" s="16"/>
      <c r="U46" s="16"/>
      <c r="V46" s="16"/>
      <c r="W46" s="16"/>
      <c r="X46" s="16">
        <v>1</v>
      </c>
      <c r="Y46" s="16"/>
      <c r="Z46" s="6">
        <f>SUM(T46:Y46)</f>
        <v>1</v>
      </c>
      <c r="AA46" s="40"/>
      <c r="AB46" s="34"/>
      <c r="AC46" s="34"/>
    </row>
    <row r="47" spans="1:31" s="35" customFormat="1" ht="72.75" customHeight="1">
      <c r="A47" s="89" t="s">
        <v>87</v>
      </c>
      <c r="B47" s="89" t="s">
        <v>18</v>
      </c>
      <c r="C47" s="89" t="s">
        <v>19</v>
      </c>
      <c r="D47" s="89" t="s">
        <v>18</v>
      </c>
      <c r="E47" s="89" t="s">
        <v>88</v>
      </c>
      <c r="F47" s="89" t="s">
        <v>18</v>
      </c>
      <c r="G47" s="89" t="s">
        <v>24</v>
      </c>
      <c r="H47" s="89" t="s">
        <v>20</v>
      </c>
      <c r="I47" s="11" t="s">
        <v>23</v>
      </c>
      <c r="J47" s="89" t="s">
        <v>19</v>
      </c>
      <c r="K47" s="89" t="s">
        <v>18</v>
      </c>
      <c r="L47" s="89" t="s">
        <v>19</v>
      </c>
      <c r="M47" s="89" t="s">
        <v>19</v>
      </c>
      <c r="N47" s="89" t="s">
        <v>18</v>
      </c>
      <c r="O47" s="89" t="s">
        <v>23</v>
      </c>
      <c r="P47" s="89" t="s">
        <v>22</v>
      </c>
      <c r="Q47" s="89" t="s">
        <v>18</v>
      </c>
      <c r="R47" s="88" t="s">
        <v>100</v>
      </c>
      <c r="S47" s="12" t="s">
        <v>77</v>
      </c>
      <c r="T47" s="73">
        <v>106929.4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2"/>
      <c r="AA47" s="40"/>
      <c r="AB47" s="34"/>
      <c r="AC47" s="34"/>
    </row>
    <row r="48" spans="1:31" s="35" customFormat="1" ht="38.25" customHeight="1">
      <c r="A48" s="32"/>
      <c r="B48" s="32"/>
      <c r="C48" s="32"/>
      <c r="D48" s="32"/>
      <c r="E48" s="32"/>
      <c r="F48" s="32"/>
      <c r="G48" s="32"/>
      <c r="H48" s="32"/>
      <c r="I48" s="33"/>
      <c r="J48" s="32"/>
      <c r="K48" s="32"/>
      <c r="L48" s="32"/>
      <c r="M48" s="32"/>
      <c r="N48" s="32"/>
      <c r="O48" s="32"/>
      <c r="P48" s="32"/>
      <c r="Q48" s="32"/>
      <c r="R48" s="31" t="s">
        <v>130</v>
      </c>
      <c r="S48" s="13" t="s">
        <v>91</v>
      </c>
      <c r="T48" s="7">
        <f>T49*7</f>
        <v>37245.599999999999</v>
      </c>
      <c r="U48" s="95">
        <v>0</v>
      </c>
      <c r="V48" s="95">
        <v>0</v>
      </c>
      <c r="W48" s="95">
        <v>0</v>
      </c>
      <c r="X48" s="95">
        <v>0</v>
      </c>
      <c r="Y48" s="95">
        <v>0</v>
      </c>
      <c r="Z48" s="7">
        <f>T48</f>
        <v>37245.599999999999</v>
      </c>
      <c r="AA48" s="40"/>
      <c r="AB48" s="34"/>
      <c r="AC48" s="34"/>
    </row>
    <row r="49" spans="1:33" s="35" customFormat="1" ht="32.25" customHeight="1">
      <c r="A49" s="32"/>
      <c r="B49" s="32"/>
      <c r="C49" s="32"/>
      <c r="D49" s="32"/>
      <c r="E49" s="32"/>
      <c r="F49" s="32"/>
      <c r="G49" s="32"/>
      <c r="H49" s="32"/>
      <c r="I49" s="33"/>
      <c r="J49" s="32"/>
      <c r="K49" s="32"/>
      <c r="L49" s="32"/>
      <c r="M49" s="32"/>
      <c r="N49" s="32"/>
      <c r="O49" s="32"/>
      <c r="P49" s="32"/>
      <c r="Q49" s="32"/>
      <c r="R49" s="31" t="s">
        <v>131</v>
      </c>
      <c r="S49" s="13" t="s">
        <v>63</v>
      </c>
      <c r="T49" s="74">
        <v>5320.8</v>
      </c>
      <c r="U49" s="95">
        <v>0</v>
      </c>
      <c r="V49" s="95">
        <v>0</v>
      </c>
      <c r="W49" s="95">
        <v>0</v>
      </c>
      <c r="X49" s="95">
        <v>0</v>
      </c>
      <c r="Y49" s="95">
        <v>0</v>
      </c>
      <c r="Z49" s="7">
        <f>T49</f>
        <v>5320.8</v>
      </c>
      <c r="AA49" s="40"/>
      <c r="AB49" s="34"/>
      <c r="AC49" s="34"/>
    </row>
    <row r="50" spans="1:33" s="52" customFormat="1" ht="61.5" customHeight="1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1" t="s">
        <v>144</v>
      </c>
      <c r="S50" s="24" t="s">
        <v>72</v>
      </c>
      <c r="T50" s="14">
        <f t="shared" ref="T50:Y50" si="7">T52+T55+T58+T60+T63+T65+T69</f>
        <v>22095.46</v>
      </c>
      <c r="U50" s="14">
        <f t="shared" si="7"/>
        <v>20500</v>
      </c>
      <c r="V50" s="14">
        <f t="shared" si="7"/>
        <v>24800</v>
      </c>
      <c r="W50" s="14">
        <f t="shared" si="7"/>
        <v>36754.400000000001</v>
      </c>
      <c r="X50" s="14">
        <f t="shared" si="7"/>
        <v>36829.299999999996</v>
      </c>
      <c r="Y50" s="14">
        <f t="shared" si="7"/>
        <v>36856.799999999996</v>
      </c>
      <c r="Z50" s="14"/>
      <c r="AA50" s="34"/>
      <c r="AB50" s="34"/>
      <c r="AC50" s="34"/>
      <c r="AD50" s="35"/>
      <c r="AE50" s="35"/>
    </row>
    <row r="51" spans="1:33" s="2" customFormat="1" ht="35.25" customHeight="1">
      <c r="A51" s="32"/>
      <c r="B51" s="32"/>
      <c r="C51" s="32"/>
      <c r="D51" s="32"/>
      <c r="E51" s="32"/>
      <c r="F51" s="32"/>
      <c r="G51" s="32"/>
      <c r="H51" s="32"/>
      <c r="I51" s="33"/>
      <c r="J51" s="32"/>
      <c r="K51" s="32"/>
      <c r="L51" s="32"/>
      <c r="M51" s="32"/>
      <c r="N51" s="32"/>
      <c r="O51" s="32"/>
      <c r="P51" s="32"/>
      <c r="Q51" s="32"/>
      <c r="R51" s="15" t="s">
        <v>132</v>
      </c>
      <c r="S51" s="13" t="s">
        <v>78</v>
      </c>
      <c r="T51" s="7">
        <v>1221640</v>
      </c>
      <c r="U51" s="7">
        <v>1221640</v>
      </c>
      <c r="V51" s="7">
        <v>1221640</v>
      </c>
      <c r="W51" s="7">
        <v>1221640</v>
      </c>
      <c r="X51" s="7">
        <v>1221640</v>
      </c>
      <c r="Y51" s="7">
        <v>1221640</v>
      </c>
      <c r="Z51" s="7">
        <f>T51+U51+V51+W51+X51+Y51</f>
        <v>7329840</v>
      </c>
      <c r="AA51" s="34"/>
      <c r="AB51" s="34"/>
      <c r="AC51" s="34"/>
      <c r="AD51" s="35"/>
      <c r="AE51" s="35"/>
    </row>
    <row r="52" spans="1:33" s="2" customFormat="1" ht="63" customHeight="1">
      <c r="A52" s="11" t="s">
        <v>87</v>
      </c>
      <c r="B52" s="11" t="s">
        <v>18</v>
      </c>
      <c r="C52" s="11" t="s">
        <v>19</v>
      </c>
      <c r="D52" s="11" t="s">
        <v>18</v>
      </c>
      <c r="E52" s="11" t="s">
        <v>88</v>
      </c>
      <c r="F52" s="11" t="s">
        <v>18</v>
      </c>
      <c r="G52" s="11" t="s">
        <v>24</v>
      </c>
      <c r="H52" s="11" t="s">
        <v>20</v>
      </c>
      <c r="I52" s="11" t="s">
        <v>23</v>
      </c>
      <c r="J52" s="11" t="s">
        <v>19</v>
      </c>
      <c r="K52" s="11" t="s">
        <v>18</v>
      </c>
      <c r="L52" s="11" t="s">
        <v>20</v>
      </c>
      <c r="M52" s="11" t="s">
        <v>20</v>
      </c>
      <c r="N52" s="11" t="s">
        <v>18</v>
      </c>
      <c r="O52" s="11" t="s">
        <v>18</v>
      </c>
      <c r="P52" s="11" t="s">
        <v>20</v>
      </c>
      <c r="Q52" s="11" t="s">
        <v>89</v>
      </c>
      <c r="R52" s="8" t="s">
        <v>94</v>
      </c>
      <c r="S52" s="12" t="s">
        <v>72</v>
      </c>
      <c r="T52" s="10">
        <v>17900.259999999998</v>
      </c>
      <c r="U52" s="10">
        <v>17000</v>
      </c>
      <c r="V52" s="10">
        <v>20000</v>
      </c>
      <c r="W52" s="10">
        <v>28000</v>
      </c>
      <c r="X52" s="10">
        <v>28000</v>
      </c>
      <c r="Y52" s="10">
        <v>28000</v>
      </c>
      <c r="Z52" s="9"/>
      <c r="AA52" s="34"/>
      <c r="AB52" s="34"/>
      <c r="AC52" s="34"/>
      <c r="AD52" s="35"/>
      <c r="AE52" s="35"/>
    </row>
    <row r="53" spans="1:33" ht="37.5" customHeight="1">
      <c r="A53" s="32"/>
      <c r="B53" s="32"/>
      <c r="C53" s="32"/>
      <c r="D53" s="32"/>
      <c r="E53" s="32"/>
      <c r="F53" s="32"/>
      <c r="G53" s="32"/>
      <c r="H53" s="32"/>
      <c r="I53" s="33"/>
      <c r="J53" s="32"/>
      <c r="K53" s="32"/>
      <c r="L53" s="32"/>
      <c r="M53" s="32"/>
      <c r="N53" s="32"/>
      <c r="O53" s="32"/>
      <c r="P53" s="32"/>
      <c r="Q53" s="32"/>
      <c r="R53" s="31" t="s">
        <v>133</v>
      </c>
      <c r="S53" s="13" t="s">
        <v>11</v>
      </c>
      <c r="T53" s="7">
        <v>164.7</v>
      </c>
      <c r="U53" s="7">
        <v>164.7</v>
      </c>
      <c r="V53" s="7">
        <v>164.7</v>
      </c>
      <c r="W53" s="7">
        <v>164.7</v>
      </c>
      <c r="X53" s="7">
        <v>164.7</v>
      </c>
      <c r="Y53" s="7">
        <v>164.7</v>
      </c>
      <c r="Z53" s="7">
        <f>T53+U53+V53+W53+X53+Y53</f>
        <v>988.2</v>
      </c>
      <c r="AA53" s="39"/>
    </row>
    <row r="54" spans="1:33" s="40" customFormat="1" ht="30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15" t="s">
        <v>134</v>
      </c>
      <c r="S54" s="13" t="s">
        <v>9</v>
      </c>
      <c r="T54" s="18">
        <v>20</v>
      </c>
      <c r="U54" s="18">
        <v>19</v>
      </c>
      <c r="V54" s="18">
        <v>30</v>
      </c>
      <c r="W54" s="18">
        <v>50</v>
      </c>
      <c r="X54" s="18">
        <v>50</v>
      </c>
      <c r="Y54" s="18">
        <v>50</v>
      </c>
      <c r="Z54" s="18">
        <f>T54+U54+V54+W54+X54+Y54</f>
        <v>219</v>
      </c>
      <c r="AD54" s="1"/>
      <c r="AE54" s="1"/>
      <c r="AF54" s="41"/>
      <c r="AG54" s="41"/>
    </row>
    <row r="55" spans="1:33" s="40" customFormat="1" ht="49.5" customHeight="1">
      <c r="A55" s="11" t="s">
        <v>87</v>
      </c>
      <c r="B55" s="11" t="s">
        <v>18</v>
      </c>
      <c r="C55" s="11" t="s">
        <v>19</v>
      </c>
      <c r="D55" s="11" t="s">
        <v>18</v>
      </c>
      <c r="E55" s="11" t="s">
        <v>88</v>
      </c>
      <c r="F55" s="11" t="s">
        <v>18</v>
      </c>
      <c r="G55" s="11" t="s">
        <v>24</v>
      </c>
      <c r="H55" s="11" t="s">
        <v>20</v>
      </c>
      <c r="I55" s="11" t="s">
        <v>23</v>
      </c>
      <c r="J55" s="11" t="s">
        <v>19</v>
      </c>
      <c r="K55" s="11" t="s">
        <v>18</v>
      </c>
      <c r="L55" s="11" t="s">
        <v>20</v>
      </c>
      <c r="M55" s="11" t="s">
        <v>20</v>
      </c>
      <c r="N55" s="11" t="s">
        <v>18</v>
      </c>
      <c r="O55" s="11" t="s">
        <v>18</v>
      </c>
      <c r="P55" s="11" t="s">
        <v>90</v>
      </c>
      <c r="Q55" s="11" t="s">
        <v>89</v>
      </c>
      <c r="R55" s="8" t="s">
        <v>76</v>
      </c>
      <c r="S55" s="12" t="s">
        <v>1</v>
      </c>
      <c r="T55" s="10">
        <v>185.5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9"/>
      <c r="AD55" s="1"/>
      <c r="AE55" s="1"/>
      <c r="AF55" s="41"/>
      <c r="AG55" s="41"/>
    </row>
    <row r="56" spans="1:33" s="40" customFormat="1" ht="31.5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1" t="s">
        <v>135</v>
      </c>
      <c r="S56" s="13" t="s">
        <v>9</v>
      </c>
      <c r="T56" s="7">
        <v>1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f>T56+U56+V56+W56+X56+Y56</f>
        <v>1</v>
      </c>
      <c r="AD56" s="1"/>
      <c r="AE56" s="1"/>
      <c r="AF56" s="41"/>
      <c r="AG56" s="41"/>
    </row>
    <row r="57" spans="1:33" s="40" customFormat="1" ht="36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15" t="s">
        <v>136</v>
      </c>
      <c r="S57" s="13" t="s">
        <v>9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f>T57+U57+V57+W57+X57+Y57</f>
        <v>0</v>
      </c>
      <c r="AD57" s="1"/>
      <c r="AE57" s="1"/>
      <c r="AF57" s="41"/>
      <c r="AG57" s="41"/>
    </row>
    <row r="58" spans="1:33" s="40" customFormat="1" ht="34.5" customHeight="1">
      <c r="A58" s="11" t="s">
        <v>87</v>
      </c>
      <c r="B58" s="11" t="s">
        <v>18</v>
      </c>
      <c r="C58" s="11" t="s">
        <v>19</v>
      </c>
      <c r="D58" s="11" t="s">
        <v>18</v>
      </c>
      <c r="E58" s="11" t="s">
        <v>88</v>
      </c>
      <c r="F58" s="11" t="s">
        <v>18</v>
      </c>
      <c r="G58" s="11" t="s">
        <v>24</v>
      </c>
      <c r="H58" s="11" t="s">
        <v>20</v>
      </c>
      <c r="I58" s="11" t="s">
        <v>23</v>
      </c>
      <c r="J58" s="11" t="s">
        <v>19</v>
      </c>
      <c r="K58" s="11" t="s">
        <v>18</v>
      </c>
      <c r="L58" s="11" t="s">
        <v>20</v>
      </c>
      <c r="M58" s="11" t="s">
        <v>20</v>
      </c>
      <c r="N58" s="11" t="s">
        <v>18</v>
      </c>
      <c r="O58" s="11" t="s">
        <v>18</v>
      </c>
      <c r="P58" s="11" t="s">
        <v>88</v>
      </c>
      <c r="Q58" s="11" t="s">
        <v>89</v>
      </c>
      <c r="R58" s="8" t="s">
        <v>104</v>
      </c>
      <c r="S58" s="12" t="s">
        <v>77</v>
      </c>
      <c r="T58" s="10">
        <v>3000</v>
      </c>
      <c r="U58" s="10">
        <v>2000</v>
      </c>
      <c r="V58" s="10">
        <v>3000</v>
      </c>
      <c r="W58" s="10">
        <v>5891.6</v>
      </c>
      <c r="X58" s="10">
        <v>5891.6</v>
      </c>
      <c r="Y58" s="10">
        <v>5891.6</v>
      </c>
      <c r="Z58" s="9"/>
      <c r="AD58" s="1"/>
      <c r="AE58" s="1"/>
      <c r="AF58" s="41"/>
      <c r="AG58" s="41"/>
    </row>
    <row r="59" spans="1:33" s="40" customFormat="1" ht="36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15" t="s">
        <v>137</v>
      </c>
      <c r="S59" s="13" t="s">
        <v>78</v>
      </c>
      <c r="T59" s="7">
        <v>4301.7</v>
      </c>
      <c r="U59" s="7">
        <v>3000</v>
      </c>
      <c r="V59" s="7">
        <v>4000</v>
      </c>
      <c r="W59" s="7">
        <v>9490</v>
      </c>
      <c r="X59" s="7">
        <v>9490</v>
      </c>
      <c r="Y59" s="7">
        <v>9490</v>
      </c>
      <c r="Z59" s="7">
        <f>T59+U59+V59+W59+X59+Y59</f>
        <v>39771.699999999997</v>
      </c>
      <c r="AD59" s="1"/>
      <c r="AE59" s="1"/>
      <c r="AF59" s="41"/>
      <c r="AG59" s="41"/>
    </row>
    <row r="60" spans="1:33" s="40" customFormat="1" ht="42" customHeight="1">
      <c r="A60" s="11" t="s">
        <v>87</v>
      </c>
      <c r="B60" s="11" t="s">
        <v>18</v>
      </c>
      <c r="C60" s="11" t="s">
        <v>19</v>
      </c>
      <c r="D60" s="11" t="s">
        <v>18</v>
      </c>
      <c r="E60" s="11" t="s">
        <v>88</v>
      </c>
      <c r="F60" s="11" t="s">
        <v>18</v>
      </c>
      <c r="G60" s="11" t="s">
        <v>24</v>
      </c>
      <c r="H60" s="11" t="s">
        <v>20</v>
      </c>
      <c r="I60" s="11" t="s">
        <v>23</v>
      </c>
      <c r="J60" s="11" t="s">
        <v>19</v>
      </c>
      <c r="K60" s="11" t="s">
        <v>18</v>
      </c>
      <c r="L60" s="11" t="s">
        <v>20</v>
      </c>
      <c r="M60" s="11" t="s">
        <v>20</v>
      </c>
      <c r="N60" s="11" t="s">
        <v>18</v>
      </c>
      <c r="O60" s="11" t="s">
        <v>18</v>
      </c>
      <c r="P60" s="11" t="s">
        <v>22</v>
      </c>
      <c r="Q60" s="11" t="s">
        <v>89</v>
      </c>
      <c r="R60" s="8" t="s">
        <v>105</v>
      </c>
      <c r="S60" s="12" t="s">
        <v>77</v>
      </c>
      <c r="T60" s="10">
        <v>603.20000000000005</v>
      </c>
      <c r="U60" s="10">
        <v>1000</v>
      </c>
      <c r="V60" s="10">
        <v>1000</v>
      </c>
      <c r="W60" s="10">
        <v>1637.8</v>
      </c>
      <c r="X60" s="10">
        <v>1687.7</v>
      </c>
      <c r="Y60" s="10">
        <v>1690.2</v>
      </c>
      <c r="Z60" s="9"/>
      <c r="AD60" s="1"/>
      <c r="AE60" s="1"/>
      <c r="AF60" s="41"/>
      <c r="AG60" s="41"/>
    </row>
    <row r="61" spans="1:33" s="40" customFormat="1" ht="18.75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1" t="s">
        <v>116</v>
      </c>
      <c r="S61" s="13" t="s">
        <v>11</v>
      </c>
      <c r="T61" s="7">
        <v>23.5</v>
      </c>
      <c r="U61" s="7">
        <v>74</v>
      </c>
      <c r="V61" s="7">
        <v>74</v>
      </c>
      <c r="W61" s="7">
        <v>83</v>
      </c>
      <c r="X61" s="7">
        <v>88</v>
      </c>
      <c r="Y61" s="7">
        <v>88.7</v>
      </c>
      <c r="Z61" s="7">
        <f>T61+U61+V61+W61+X61+Y61</f>
        <v>431.2</v>
      </c>
      <c r="AD61" s="1"/>
      <c r="AE61" s="1"/>
      <c r="AF61" s="41"/>
      <c r="AG61" s="41"/>
    </row>
    <row r="62" spans="1:33" s="40" customFormat="1" ht="1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15" t="s">
        <v>117</v>
      </c>
      <c r="S62" s="13" t="s">
        <v>9</v>
      </c>
      <c r="T62" s="7">
        <v>0</v>
      </c>
      <c r="U62" s="7">
        <v>10</v>
      </c>
      <c r="V62" s="7">
        <v>10</v>
      </c>
      <c r="W62" s="7">
        <v>10</v>
      </c>
      <c r="X62" s="7">
        <v>10</v>
      </c>
      <c r="Y62" s="7">
        <v>10</v>
      </c>
      <c r="Z62" s="7">
        <f>T62+U62+V62+W62+X62+Y62</f>
        <v>50</v>
      </c>
      <c r="AD62" s="1"/>
      <c r="AE62" s="1"/>
      <c r="AF62" s="41"/>
      <c r="AG62" s="41"/>
    </row>
    <row r="63" spans="1:33" s="40" customFormat="1" ht="67.5" customHeight="1">
      <c r="A63" s="11" t="s">
        <v>87</v>
      </c>
      <c r="B63" s="11" t="s">
        <v>18</v>
      </c>
      <c r="C63" s="11" t="s">
        <v>19</v>
      </c>
      <c r="D63" s="11" t="s">
        <v>18</v>
      </c>
      <c r="E63" s="11" t="s">
        <v>88</v>
      </c>
      <c r="F63" s="11" t="s">
        <v>18</v>
      </c>
      <c r="G63" s="11" t="s">
        <v>24</v>
      </c>
      <c r="H63" s="11" t="s">
        <v>20</v>
      </c>
      <c r="I63" s="11" t="s">
        <v>23</v>
      </c>
      <c r="J63" s="11" t="s">
        <v>19</v>
      </c>
      <c r="K63" s="11" t="s">
        <v>18</v>
      </c>
      <c r="L63" s="11" t="s">
        <v>20</v>
      </c>
      <c r="M63" s="11" t="s">
        <v>20</v>
      </c>
      <c r="N63" s="11" t="s">
        <v>18</v>
      </c>
      <c r="O63" s="11" t="s">
        <v>18</v>
      </c>
      <c r="P63" s="11" t="s">
        <v>87</v>
      </c>
      <c r="Q63" s="11" t="s">
        <v>89</v>
      </c>
      <c r="R63" s="8" t="s">
        <v>97</v>
      </c>
      <c r="S63" s="12" t="s">
        <v>77</v>
      </c>
      <c r="T63" s="10">
        <v>313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9"/>
      <c r="AD63" s="1"/>
      <c r="AE63" s="1"/>
      <c r="AF63" s="41"/>
      <c r="AG63" s="41"/>
    </row>
    <row r="64" spans="1:33" s="40" customFormat="1" ht="48.75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15" t="s">
        <v>118</v>
      </c>
      <c r="S64" s="13" t="s">
        <v>11</v>
      </c>
      <c r="T64" s="7">
        <v>77.2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77.2</v>
      </c>
      <c r="AD64" s="1"/>
      <c r="AE64" s="1"/>
      <c r="AF64" s="41"/>
      <c r="AG64" s="41"/>
    </row>
    <row r="65" spans="1:33" s="40" customFormat="1" ht="50.25" customHeight="1">
      <c r="A65" s="11" t="s">
        <v>87</v>
      </c>
      <c r="B65" s="11" t="s">
        <v>18</v>
      </c>
      <c r="C65" s="11" t="s">
        <v>19</v>
      </c>
      <c r="D65" s="11" t="s">
        <v>18</v>
      </c>
      <c r="E65" s="11" t="s">
        <v>88</v>
      </c>
      <c r="F65" s="11" t="s">
        <v>18</v>
      </c>
      <c r="G65" s="11" t="s">
        <v>24</v>
      </c>
      <c r="H65" s="11" t="s">
        <v>20</v>
      </c>
      <c r="I65" s="11" t="s">
        <v>23</v>
      </c>
      <c r="J65" s="11" t="s">
        <v>19</v>
      </c>
      <c r="K65" s="11" t="s">
        <v>18</v>
      </c>
      <c r="L65" s="11" t="s">
        <v>20</v>
      </c>
      <c r="M65" s="11" t="s">
        <v>20</v>
      </c>
      <c r="N65" s="11" t="s">
        <v>18</v>
      </c>
      <c r="O65" s="11" t="s">
        <v>18</v>
      </c>
      <c r="P65" s="11" t="s">
        <v>25</v>
      </c>
      <c r="Q65" s="11" t="s">
        <v>89</v>
      </c>
      <c r="R65" s="8" t="s">
        <v>85</v>
      </c>
      <c r="S65" s="12" t="s">
        <v>77</v>
      </c>
      <c r="T65" s="10">
        <v>93.5</v>
      </c>
      <c r="U65" s="10">
        <v>500</v>
      </c>
      <c r="V65" s="10">
        <v>800</v>
      </c>
      <c r="W65" s="10">
        <v>1225</v>
      </c>
      <c r="X65" s="10">
        <v>1250</v>
      </c>
      <c r="Y65" s="10">
        <v>1275</v>
      </c>
      <c r="Z65" s="9"/>
      <c r="AD65" s="1"/>
      <c r="AE65" s="1"/>
      <c r="AF65" s="41"/>
      <c r="AG65" s="41"/>
    </row>
    <row r="66" spans="1:33" s="40" customFormat="1" ht="33.75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15" t="s">
        <v>119</v>
      </c>
      <c r="S66" s="13" t="s">
        <v>9</v>
      </c>
      <c r="T66" s="7">
        <v>0</v>
      </c>
      <c r="U66" s="7">
        <v>4</v>
      </c>
      <c r="V66" s="7">
        <v>4</v>
      </c>
      <c r="W66" s="7">
        <v>4</v>
      </c>
      <c r="X66" s="7">
        <v>4</v>
      </c>
      <c r="Y66" s="7">
        <v>4</v>
      </c>
      <c r="Z66" s="7">
        <f>T66+U66+V66+W66+X66+Y66</f>
        <v>20</v>
      </c>
      <c r="AD66" s="1"/>
      <c r="AE66" s="1"/>
      <c r="AF66" s="41"/>
      <c r="AG66" s="41"/>
    </row>
    <row r="67" spans="1:33" s="40" customFormat="1" ht="36.75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15" t="s">
        <v>120</v>
      </c>
      <c r="S67" s="13" t="s">
        <v>86</v>
      </c>
      <c r="T67" s="7">
        <v>44</v>
      </c>
      <c r="U67" s="7">
        <v>600</v>
      </c>
      <c r="V67" s="7">
        <v>800</v>
      </c>
      <c r="W67" s="7">
        <v>1000</v>
      </c>
      <c r="X67" s="7">
        <v>1000</v>
      </c>
      <c r="Y67" s="7">
        <v>1200</v>
      </c>
      <c r="Z67" s="7">
        <f>T67+U67+V67+W67+X67+Y67</f>
        <v>4644</v>
      </c>
      <c r="AD67" s="1"/>
      <c r="AE67" s="1"/>
      <c r="AF67" s="41"/>
      <c r="AG67" s="41"/>
    </row>
    <row r="68" spans="1:33" s="40" customFormat="1" ht="33.7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15" t="s">
        <v>145</v>
      </c>
      <c r="S68" s="13" t="s">
        <v>9</v>
      </c>
      <c r="T68" s="7">
        <v>0</v>
      </c>
      <c r="U68" s="7">
        <v>2</v>
      </c>
      <c r="V68" s="7">
        <v>2</v>
      </c>
      <c r="W68" s="7">
        <v>2</v>
      </c>
      <c r="X68" s="7">
        <v>2</v>
      </c>
      <c r="Y68" s="7">
        <v>2</v>
      </c>
      <c r="Z68" s="7">
        <f>T68+U68+V68+W68+X68+Y68</f>
        <v>10</v>
      </c>
      <c r="AD68" s="1"/>
      <c r="AE68" s="1"/>
      <c r="AF68" s="41"/>
      <c r="AG68" s="41"/>
    </row>
    <row r="69" spans="1:33" s="40" customFormat="1" ht="48" customHeight="1">
      <c r="A69" s="33" t="s">
        <v>87</v>
      </c>
      <c r="B69" s="33" t="s">
        <v>18</v>
      </c>
      <c r="C69" s="33" t="s">
        <v>19</v>
      </c>
      <c r="D69" s="33" t="s">
        <v>18</v>
      </c>
      <c r="E69" s="33" t="s">
        <v>88</v>
      </c>
      <c r="F69" s="33" t="s">
        <v>18</v>
      </c>
      <c r="G69" s="33" t="s">
        <v>24</v>
      </c>
      <c r="H69" s="33" t="s">
        <v>20</v>
      </c>
      <c r="I69" s="33" t="s">
        <v>23</v>
      </c>
      <c r="J69" s="33" t="s">
        <v>19</v>
      </c>
      <c r="K69" s="33" t="s">
        <v>18</v>
      </c>
      <c r="L69" s="33" t="s">
        <v>20</v>
      </c>
      <c r="M69" s="33" t="s">
        <v>20</v>
      </c>
      <c r="N69" s="33" t="s">
        <v>18</v>
      </c>
      <c r="O69" s="33" t="s">
        <v>18</v>
      </c>
      <c r="P69" s="33" t="s">
        <v>23</v>
      </c>
      <c r="Q69" s="33" t="s">
        <v>89</v>
      </c>
      <c r="R69" s="8" t="s">
        <v>101</v>
      </c>
      <c r="S69" s="13" t="s">
        <v>86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/>
      <c r="AD69" s="1"/>
      <c r="AE69" s="1"/>
      <c r="AF69" s="41"/>
      <c r="AG69" s="41"/>
    </row>
    <row r="70" spans="1:33" s="40" customFormat="1" ht="48" customHeigh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15" t="s">
        <v>121</v>
      </c>
      <c r="S70" s="13" t="s">
        <v>86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126</v>
      </c>
      <c r="AD70" s="1"/>
      <c r="AE70" s="1"/>
      <c r="AF70" s="41"/>
      <c r="AG70" s="41"/>
    </row>
    <row r="71" spans="1:33" s="40" customFormat="1" ht="63.75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8" t="s">
        <v>102</v>
      </c>
      <c r="S71" s="13" t="s">
        <v>28</v>
      </c>
      <c r="T71" s="18">
        <v>1</v>
      </c>
      <c r="U71" s="18">
        <v>1</v>
      </c>
      <c r="V71" s="18">
        <v>1</v>
      </c>
      <c r="W71" s="18">
        <v>1</v>
      </c>
      <c r="X71" s="18">
        <v>1</v>
      </c>
      <c r="Y71" s="18">
        <v>1</v>
      </c>
      <c r="Z71" s="18"/>
      <c r="AD71" s="1"/>
      <c r="AE71" s="1"/>
      <c r="AF71" s="41"/>
      <c r="AG71" s="41"/>
    </row>
    <row r="72" spans="1:33" s="40" customFormat="1" ht="36.75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15" t="s">
        <v>122</v>
      </c>
      <c r="S72" s="87" t="s">
        <v>9</v>
      </c>
      <c r="T72" s="7">
        <v>5</v>
      </c>
      <c r="U72" s="7">
        <v>5</v>
      </c>
      <c r="V72" s="7">
        <v>5</v>
      </c>
      <c r="W72" s="7">
        <v>5</v>
      </c>
      <c r="X72" s="7">
        <v>5</v>
      </c>
      <c r="Y72" s="7">
        <v>5</v>
      </c>
      <c r="Z72" s="7">
        <f>T72+U72+V72+W72+X72+Y72</f>
        <v>30</v>
      </c>
      <c r="AD72" s="1"/>
      <c r="AE72" s="1"/>
      <c r="AF72" s="41"/>
      <c r="AG72" s="41"/>
    </row>
    <row r="73" spans="1:33" ht="57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100" t="s">
        <v>84</v>
      </c>
      <c r="S73" s="93" t="s">
        <v>1</v>
      </c>
      <c r="T73" s="94">
        <f t="shared" ref="T73:Y73" si="8">T74</f>
        <v>0</v>
      </c>
      <c r="U73" s="94">
        <f t="shared" si="8"/>
        <v>100</v>
      </c>
      <c r="V73" s="94">
        <f t="shared" si="8"/>
        <v>100</v>
      </c>
      <c r="W73" s="94">
        <f t="shared" si="8"/>
        <v>100</v>
      </c>
      <c r="X73" s="94">
        <f t="shared" si="8"/>
        <v>100</v>
      </c>
      <c r="Y73" s="94">
        <f t="shared" si="8"/>
        <v>100</v>
      </c>
      <c r="Z73" s="3"/>
    </row>
    <row r="74" spans="1:33" ht="57">
      <c r="A74" s="17"/>
      <c r="B74" s="17"/>
      <c r="C74" s="17"/>
      <c r="D74" s="17"/>
      <c r="E74" s="17"/>
      <c r="F74" s="17"/>
      <c r="G74" s="17"/>
      <c r="H74" s="17"/>
      <c r="I74" s="50"/>
      <c r="J74" s="50"/>
      <c r="K74" s="50"/>
      <c r="L74" s="50"/>
      <c r="M74" s="50"/>
      <c r="N74" s="50"/>
      <c r="O74" s="50"/>
      <c r="P74" s="50"/>
      <c r="Q74" s="50"/>
      <c r="R74" s="51" t="s">
        <v>81</v>
      </c>
      <c r="S74" s="24" t="s">
        <v>1</v>
      </c>
      <c r="T74" s="14">
        <f t="shared" ref="T74:Y74" si="9">T76</f>
        <v>0</v>
      </c>
      <c r="U74" s="14">
        <f t="shared" si="9"/>
        <v>100</v>
      </c>
      <c r="V74" s="14">
        <f t="shared" si="9"/>
        <v>100</v>
      </c>
      <c r="W74" s="14">
        <f t="shared" si="9"/>
        <v>100</v>
      </c>
      <c r="X74" s="14">
        <f t="shared" si="9"/>
        <v>100</v>
      </c>
      <c r="Y74" s="14">
        <f t="shared" si="9"/>
        <v>100</v>
      </c>
      <c r="Z74" s="14"/>
    </row>
    <row r="75" spans="1:33" s="19" customFormat="1" ht="30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 t="s">
        <v>138</v>
      </c>
      <c r="S75" s="13" t="s">
        <v>95</v>
      </c>
      <c r="T75" s="7">
        <v>19986</v>
      </c>
      <c r="U75" s="7">
        <v>19986</v>
      </c>
      <c r="V75" s="7">
        <v>19986</v>
      </c>
      <c r="W75" s="7">
        <v>20000</v>
      </c>
      <c r="X75" s="7">
        <v>20000</v>
      </c>
      <c r="Y75" s="7">
        <v>20000</v>
      </c>
      <c r="Z75" s="7">
        <f>T75+U75+V75+W75+X75+Y75</f>
        <v>119958</v>
      </c>
      <c r="AA75" s="40"/>
      <c r="AB75" s="40"/>
      <c r="AC75" s="40"/>
      <c r="AD75" s="1"/>
      <c r="AE75" s="1"/>
    </row>
    <row r="76" spans="1:33" s="40" customFormat="1" ht="60">
      <c r="A76" s="11" t="s">
        <v>87</v>
      </c>
      <c r="B76" s="11" t="s">
        <v>18</v>
      </c>
      <c r="C76" s="11" t="s">
        <v>19</v>
      </c>
      <c r="D76" s="11" t="s">
        <v>18</v>
      </c>
      <c r="E76" s="11" t="s">
        <v>88</v>
      </c>
      <c r="F76" s="11" t="s">
        <v>18</v>
      </c>
      <c r="G76" s="11" t="s">
        <v>24</v>
      </c>
      <c r="H76" s="11" t="s">
        <v>20</v>
      </c>
      <c r="I76" s="11" t="s">
        <v>23</v>
      </c>
      <c r="J76" s="11" t="s">
        <v>20</v>
      </c>
      <c r="K76" s="11" t="s">
        <v>18</v>
      </c>
      <c r="L76" s="11" t="s">
        <v>19</v>
      </c>
      <c r="M76" s="11" t="s">
        <v>20</v>
      </c>
      <c r="N76" s="11" t="s">
        <v>18</v>
      </c>
      <c r="O76" s="11" t="s">
        <v>18</v>
      </c>
      <c r="P76" s="11" t="s">
        <v>23</v>
      </c>
      <c r="Q76" s="11" t="s">
        <v>89</v>
      </c>
      <c r="R76" s="8" t="s">
        <v>82</v>
      </c>
      <c r="S76" s="12" t="s">
        <v>1</v>
      </c>
      <c r="T76" s="10">
        <v>0</v>
      </c>
      <c r="U76" s="10">
        <v>100</v>
      </c>
      <c r="V76" s="10">
        <v>100</v>
      </c>
      <c r="W76" s="10">
        <v>100</v>
      </c>
      <c r="X76" s="10">
        <v>100</v>
      </c>
      <c r="Y76" s="10">
        <v>100</v>
      </c>
      <c r="Z76" s="10"/>
      <c r="AD76" s="1"/>
      <c r="AE76" s="1"/>
      <c r="AF76" s="41"/>
      <c r="AG76" s="41"/>
    </row>
    <row r="77" spans="1:33" s="40" customFormat="1" ht="49.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 t="s">
        <v>139</v>
      </c>
      <c r="S77" s="13" t="s">
        <v>11</v>
      </c>
      <c r="T77" s="74">
        <v>134.5</v>
      </c>
      <c r="U77" s="74">
        <v>134.5</v>
      </c>
      <c r="V77" s="74">
        <v>134.5</v>
      </c>
      <c r="W77" s="74">
        <v>142.5</v>
      </c>
      <c r="X77" s="74">
        <v>142.5</v>
      </c>
      <c r="Y77" s="74">
        <v>142.5</v>
      </c>
      <c r="Z77" s="18">
        <f t="shared" ref="Z77:Z87" si="10">T77+U77+V77+W77+X77+Y77</f>
        <v>831</v>
      </c>
      <c r="AD77" s="1"/>
      <c r="AE77" s="1"/>
      <c r="AF77" s="41"/>
      <c r="AG77" s="41"/>
    </row>
    <row r="78" spans="1:33" s="40" customFormat="1" ht="59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8" t="s">
        <v>96</v>
      </c>
      <c r="S78" s="12" t="s">
        <v>28</v>
      </c>
      <c r="T78" s="26">
        <v>1</v>
      </c>
      <c r="U78" s="26">
        <v>1</v>
      </c>
      <c r="V78" s="26">
        <v>1</v>
      </c>
      <c r="W78" s="26">
        <v>1</v>
      </c>
      <c r="X78" s="26">
        <v>1</v>
      </c>
      <c r="Y78" s="26">
        <v>1</v>
      </c>
      <c r="Z78" s="26"/>
      <c r="AD78" s="1"/>
      <c r="AE78" s="1"/>
      <c r="AF78" s="41"/>
      <c r="AG78" s="41"/>
    </row>
    <row r="79" spans="1:33" s="40" customFormat="1" ht="30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15" t="s">
        <v>140</v>
      </c>
      <c r="S79" s="13" t="s">
        <v>9</v>
      </c>
      <c r="T79" s="16">
        <v>3</v>
      </c>
      <c r="U79" s="16">
        <v>3</v>
      </c>
      <c r="V79" s="16">
        <v>3</v>
      </c>
      <c r="W79" s="16">
        <v>3</v>
      </c>
      <c r="X79" s="16">
        <v>3</v>
      </c>
      <c r="Y79" s="16">
        <v>3</v>
      </c>
      <c r="Z79" s="18">
        <f t="shared" si="10"/>
        <v>18</v>
      </c>
      <c r="AD79" s="1"/>
      <c r="AE79" s="1"/>
      <c r="AF79" s="41"/>
      <c r="AG79" s="41"/>
    </row>
    <row r="80" spans="1:33" ht="74.25" customHeight="1">
      <c r="A80" s="17"/>
      <c r="B80" s="17"/>
      <c r="C80" s="17"/>
      <c r="D80" s="17"/>
      <c r="E80" s="17"/>
      <c r="F80" s="17"/>
      <c r="G80" s="17"/>
      <c r="H80" s="17"/>
      <c r="I80" s="50"/>
      <c r="J80" s="50"/>
      <c r="K80" s="50"/>
      <c r="L80" s="50"/>
      <c r="M80" s="50"/>
      <c r="N80" s="50"/>
      <c r="O80" s="50"/>
      <c r="P80" s="50"/>
      <c r="Q80" s="50"/>
      <c r="R80" s="51" t="s">
        <v>29</v>
      </c>
      <c r="S80" s="24" t="s">
        <v>77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/>
    </row>
    <row r="81" spans="1:31" ht="21.75" customHeight="1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15" t="s">
        <v>141</v>
      </c>
      <c r="S81" s="13" t="s">
        <v>9</v>
      </c>
      <c r="T81" s="18">
        <v>550</v>
      </c>
      <c r="U81" s="18">
        <v>550</v>
      </c>
      <c r="V81" s="18">
        <v>550</v>
      </c>
      <c r="W81" s="18">
        <v>550</v>
      </c>
      <c r="X81" s="18">
        <v>550</v>
      </c>
      <c r="Y81" s="18">
        <v>550</v>
      </c>
      <c r="Z81" s="18">
        <f t="shared" si="10"/>
        <v>3300</v>
      </c>
    </row>
    <row r="82" spans="1:31" ht="33" customHeight="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15" t="s">
        <v>142</v>
      </c>
      <c r="S82" s="13" t="s">
        <v>1</v>
      </c>
      <c r="T82" s="7">
        <v>130</v>
      </c>
      <c r="U82" s="7">
        <v>130</v>
      </c>
      <c r="V82" s="7">
        <v>130</v>
      </c>
      <c r="W82" s="7">
        <v>130</v>
      </c>
      <c r="X82" s="7">
        <v>130</v>
      </c>
      <c r="Y82" s="7">
        <v>130</v>
      </c>
      <c r="Z82" s="18">
        <f t="shared" si="10"/>
        <v>780</v>
      </c>
    </row>
    <row r="83" spans="1:31" ht="80.2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8" t="s">
        <v>74</v>
      </c>
      <c r="S83" s="12" t="s">
        <v>28</v>
      </c>
      <c r="T83" s="26">
        <v>1</v>
      </c>
      <c r="U83" s="26">
        <v>1</v>
      </c>
      <c r="V83" s="26">
        <v>1</v>
      </c>
      <c r="W83" s="26">
        <v>1</v>
      </c>
      <c r="X83" s="26">
        <v>1</v>
      </c>
      <c r="Y83" s="26">
        <v>1</v>
      </c>
      <c r="Z83" s="26"/>
    </row>
    <row r="84" spans="1:31" ht="19.5" customHeight="1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15" t="s">
        <v>143</v>
      </c>
      <c r="S84" s="13" t="s">
        <v>9</v>
      </c>
      <c r="T84" s="18">
        <v>500</v>
      </c>
      <c r="U84" s="18">
        <v>500</v>
      </c>
      <c r="V84" s="18">
        <v>500</v>
      </c>
      <c r="W84" s="18">
        <v>500</v>
      </c>
      <c r="X84" s="18">
        <v>500</v>
      </c>
      <c r="Y84" s="18">
        <v>500</v>
      </c>
      <c r="Z84" s="18">
        <f t="shared" si="10"/>
        <v>3000</v>
      </c>
    </row>
    <row r="85" spans="1:31" ht="63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8" t="s">
        <v>73</v>
      </c>
      <c r="S85" s="12" t="s">
        <v>28</v>
      </c>
      <c r="T85" s="26">
        <v>1</v>
      </c>
      <c r="U85" s="26">
        <v>1</v>
      </c>
      <c r="V85" s="26">
        <v>1</v>
      </c>
      <c r="W85" s="26">
        <v>1</v>
      </c>
      <c r="X85" s="26">
        <v>1</v>
      </c>
      <c r="Y85" s="26">
        <v>1</v>
      </c>
      <c r="Z85" s="26"/>
    </row>
    <row r="86" spans="1:31" ht="46.9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15" t="s">
        <v>53</v>
      </c>
      <c r="S86" s="13" t="s">
        <v>9</v>
      </c>
      <c r="T86" s="18">
        <v>50</v>
      </c>
      <c r="U86" s="18">
        <v>50</v>
      </c>
      <c r="V86" s="18">
        <v>50</v>
      </c>
      <c r="W86" s="18">
        <v>50</v>
      </c>
      <c r="X86" s="18">
        <v>50</v>
      </c>
      <c r="Y86" s="18">
        <v>50</v>
      </c>
      <c r="Z86" s="18">
        <f t="shared" si="10"/>
        <v>300</v>
      </c>
    </row>
    <row r="87" spans="1:31" s="2" customFormat="1" ht="26.25" hidden="1" customHeight="1">
      <c r="A87" s="53"/>
      <c r="B87" s="53"/>
      <c r="C87" s="53"/>
      <c r="D87" s="53"/>
      <c r="E87" s="53"/>
      <c r="F87" s="53"/>
      <c r="G87" s="53"/>
      <c r="H87" s="54"/>
      <c r="I87" s="53"/>
      <c r="J87" s="53"/>
      <c r="K87" s="53"/>
      <c r="L87" s="53"/>
      <c r="M87" s="53"/>
      <c r="N87" s="53"/>
      <c r="O87" s="53"/>
      <c r="P87" s="53"/>
      <c r="Q87" s="53"/>
      <c r="R87" s="44" t="s">
        <v>8</v>
      </c>
      <c r="S87" s="28" t="s">
        <v>1</v>
      </c>
      <c r="T87" s="4">
        <f t="shared" ref="T87:Y87" si="11">T89+T90</f>
        <v>41792.9</v>
      </c>
      <c r="U87" s="4">
        <f t="shared" si="11"/>
        <v>42055.9</v>
      </c>
      <c r="V87" s="4">
        <f t="shared" si="11"/>
        <v>44284.9</v>
      </c>
      <c r="W87" s="4">
        <f t="shared" si="11"/>
        <v>46100.6</v>
      </c>
      <c r="X87" s="4">
        <f t="shared" si="11"/>
        <v>47760.2</v>
      </c>
      <c r="Y87" s="4">
        <f t="shared" si="11"/>
        <v>49288.5</v>
      </c>
      <c r="Z87" s="4">
        <f t="shared" si="10"/>
        <v>271283</v>
      </c>
      <c r="AA87" s="34"/>
      <c r="AB87" s="34"/>
      <c r="AC87" s="34"/>
      <c r="AD87" s="35"/>
      <c r="AE87" s="35"/>
    </row>
    <row r="88" spans="1:31" s="19" customFormat="1" ht="42.75" hidden="1">
      <c r="A88" s="15"/>
      <c r="B88" s="15"/>
      <c r="C88" s="15"/>
      <c r="D88" s="15"/>
      <c r="E88" s="15"/>
      <c r="F88" s="15"/>
      <c r="G88" s="15"/>
      <c r="H88" s="32"/>
      <c r="I88" s="15"/>
      <c r="J88" s="15"/>
      <c r="K88" s="15"/>
      <c r="L88" s="15"/>
      <c r="M88" s="15"/>
      <c r="N88" s="15"/>
      <c r="O88" s="15"/>
      <c r="P88" s="15"/>
      <c r="Q88" s="15"/>
      <c r="R88" s="31" t="s">
        <v>26</v>
      </c>
      <c r="S88" s="23"/>
      <c r="T88" s="5"/>
      <c r="U88" s="5"/>
      <c r="V88" s="5"/>
      <c r="W88" s="5"/>
      <c r="X88" s="5"/>
      <c r="Y88" s="5"/>
      <c r="Z88" s="5"/>
      <c r="AA88" s="40"/>
      <c r="AB88" s="40"/>
      <c r="AC88" s="40"/>
      <c r="AD88" s="1"/>
      <c r="AE88" s="1"/>
    </row>
    <row r="89" spans="1:31" ht="25.9" hidden="1" customHeight="1">
      <c r="A89" s="11" t="s">
        <v>18</v>
      </c>
      <c r="B89" s="11" t="s">
        <v>19</v>
      </c>
      <c r="C89" s="11" t="s">
        <v>20</v>
      </c>
      <c r="D89" s="11" t="s">
        <v>18</v>
      </c>
      <c r="E89" s="11" t="s">
        <v>22</v>
      </c>
      <c r="F89" s="11" t="s">
        <v>18</v>
      </c>
      <c r="G89" s="11" t="s">
        <v>22</v>
      </c>
      <c r="H89" s="11" t="s">
        <v>18</v>
      </c>
      <c r="I89" s="11" t="s">
        <v>23</v>
      </c>
      <c r="J89" s="11" t="s">
        <v>24</v>
      </c>
      <c r="K89" s="11" t="s">
        <v>18</v>
      </c>
      <c r="L89" s="11" t="s">
        <v>22</v>
      </c>
      <c r="M89" s="11"/>
      <c r="N89" s="11"/>
      <c r="O89" s="11"/>
      <c r="P89" s="11" t="s">
        <v>18</v>
      </c>
      <c r="Q89" s="11" t="s">
        <v>18</v>
      </c>
      <c r="R89" s="8" t="s">
        <v>34</v>
      </c>
      <c r="S89" s="12" t="s">
        <v>1</v>
      </c>
      <c r="T89" s="10">
        <v>41537</v>
      </c>
      <c r="U89" s="10">
        <v>41800</v>
      </c>
      <c r="V89" s="10">
        <v>44015.4</v>
      </c>
      <c r="W89" s="10">
        <v>45820</v>
      </c>
      <c r="X89" s="10">
        <v>47469.5</v>
      </c>
      <c r="Y89" s="10">
        <v>48988.5</v>
      </c>
      <c r="Z89" s="9">
        <f>T89+U89+V89+W89+X89+Y89</f>
        <v>269630.40000000002</v>
      </c>
    </row>
    <row r="90" spans="1:31" ht="39" hidden="1" customHeight="1">
      <c r="A90" s="11" t="s">
        <v>18</v>
      </c>
      <c r="B90" s="11" t="s">
        <v>19</v>
      </c>
      <c r="C90" s="11" t="s">
        <v>20</v>
      </c>
      <c r="D90" s="11" t="s">
        <v>18</v>
      </c>
      <c r="E90" s="11" t="s">
        <v>22</v>
      </c>
      <c r="F90" s="11" t="s">
        <v>18</v>
      </c>
      <c r="G90" s="11" t="s">
        <v>22</v>
      </c>
      <c r="H90" s="11" t="s">
        <v>18</v>
      </c>
      <c r="I90" s="11" t="s">
        <v>23</v>
      </c>
      <c r="J90" s="11" t="s">
        <v>24</v>
      </c>
      <c r="K90" s="11" t="s">
        <v>25</v>
      </c>
      <c r="L90" s="11" t="s">
        <v>22</v>
      </c>
      <c r="M90" s="11"/>
      <c r="N90" s="11"/>
      <c r="O90" s="11"/>
      <c r="P90" s="11" t="s">
        <v>20</v>
      </c>
      <c r="Q90" s="11" t="s">
        <v>20</v>
      </c>
      <c r="R90" s="8" t="s">
        <v>35</v>
      </c>
      <c r="S90" s="12" t="s">
        <v>1</v>
      </c>
      <c r="T90" s="29">
        <v>255.9</v>
      </c>
      <c r="U90" s="29">
        <v>255.9</v>
      </c>
      <c r="V90" s="29">
        <v>269.5</v>
      </c>
      <c r="W90" s="29">
        <v>280.60000000000002</v>
      </c>
      <c r="X90" s="29">
        <v>290.7</v>
      </c>
      <c r="Y90" s="29">
        <v>300</v>
      </c>
      <c r="Z90" s="9">
        <f>T90+U90+V90+W90+X90+Y90</f>
        <v>1652.6000000000001</v>
      </c>
    </row>
    <row r="91" spans="1:31" s="19" customFormat="1" ht="25.9" hidden="1" customHeight="1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1" t="s">
        <v>27</v>
      </c>
      <c r="S91" s="13"/>
      <c r="T91" s="7"/>
      <c r="U91" s="7"/>
      <c r="V91" s="7"/>
      <c r="W91" s="7"/>
      <c r="X91" s="7"/>
      <c r="Y91" s="7"/>
      <c r="Z91" s="5"/>
      <c r="AA91" s="40"/>
      <c r="AB91" s="40"/>
      <c r="AC91" s="40"/>
      <c r="AD91" s="1"/>
      <c r="AE91" s="1"/>
    </row>
    <row r="92" spans="1:31" s="19" customFormat="1" ht="30" hidden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8" t="s">
        <v>36</v>
      </c>
      <c r="S92" s="12" t="s">
        <v>16</v>
      </c>
      <c r="T92" s="10" t="s">
        <v>17</v>
      </c>
      <c r="U92" s="10" t="s">
        <v>17</v>
      </c>
      <c r="V92" s="10" t="s">
        <v>17</v>
      </c>
      <c r="W92" s="10" t="s">
        <v>17</v>
      </c>
      <c r="X92" s="10" t="s">
        <v>17</v>
      </c>
      <c r="Y92" s="10" t="s">
        <v>17</v>
      </c>
      <c r="Z92" s="10" t="s">
        <v>17</v>
      </c>
      <c r="AA92" s="40"/>
      <c r="AB92" s="40"/>
      <c r="AC92" s="40"/>
      <c r="AD92" s="1"/>
      <c r="AE92" s="1"/>
    </row>
    <row r="93" spans="1:31" s="19" customFormat="1" ht="45" hidden="1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15" t="s">
        <v>37</v>
      </c>
      <c r="S93" s="13" t="s">
        <v>9</v>
      </c>
      <c r="T93" s="16">
        <v>500</v>
      </c>
      <c r="U93" s="16">
        <v>500</v>
      </c>
      <c r="V93" s="16">
        <v>500</v>
      </c>
      <c r="W93" s="16">
        <v>500</v>
      </c>
      <c r="X93" s="16">
        <v>500</v>
      </c>
      <c r="Y93" s="16">
        <v>500</v>
      </c>
      <c r="Z93" s="6">
        <f t="shared" ref="Z93:Z108" si="12">T93+U93+V93+W93+X93+Y93</f>
        <v>3000</v>
      </c>
      <c r="AA93" s="40"/>
      <c r="AB93" s="40"/>
      <c r="AC93" s="40"/>
      <c r="AD93" s="1"/>
      <c r="AE93" s="1"/>
    </row>
    <row r="94" spans="1:31" s="19" customFormat="1" ht="52.5" hidden="1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8" t="s">
        <v>38</v>
      </c>
      <c r="S94" s="12" t="s">
        <v>16</v>
      </c>
      <c r="T94" s="10" t="s">
        <v>17</v>
      </c>
      <c r="U94" s="10" t="s">
        <v>17</v>
      </c>
      <c r="V94" s="10" t="s">
        <v>17</v>
      </c>
      <c r="W94" s="10" t="s">
        <v>17</v>
      </c>
      <c r="X94" s="10" t="s">
        <v>17</v>
      </c>
      <c r="Y94" s="10" t="s">
        <v>17</v>
      </c>
      <c r="Z94" s="10" t="s">
        <v>17</v>
      </c>
      <c r="AA94" s="40"/>
      <c r="AB94" s="40"/>
      <c r="AC94" s="40"/>
      <c r="AD94" s="1"/>
      <c r="AE94" s="1"/>
    </row>
    <row r="95" spans="1:31" s="19" customFormat="1" ht="60" hidden="1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15" t="s">
        <v>39</v>
      </c>
      <c r="S95" s="13" t="s">
        <v>9</v>
      </c>
      <c r="T95" s="16">
        <v>5</v>
      </c>
      <c r="U95" s="16">
        <v>5</v>
      </c>
      <c r="V95" s="16">
        <v>5</v>
      </c>
      <c r="W95" s="16">
        <v>5</v>
      </c>
      <c r="X95" s="16">
        <v>5</v>
      </c>
      <c r="Y95" s="16">
        <v>5</v>
      </c>
      <c r="Z95" s="6">
        <f t="shared" si="12"/>
        <v>30</v>
      </c>
      <c r="AA95" s="40"/>
      <c r="AB95" s="40"/>
      <c r="AC95" s="40"/>
      <c r="AD95" s="1"/>
      <c r="AE95" s="1"/>
    </row>
    <row r="96" spans="1:31" s="19" customFormat="1" ht="60" hidden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40</v>
      </c>
      <c r="S96" s="12" t="s">
        <v>16</v>
      </c>
      <c r="T96" s="10" t="s">
        <v>17</v>
      </c>
      <c r="U96" s="10" t="s">
        <v>17</v>
      </c>
      <c r="V96" s="10" t="s">
        <v>17</v>
      </c>
      <c r="W96" s="10" t="s">
        <v>17</v>
      </c>
      <c r="X96" s="10" t="s">
        <v>17</v>
      </c>
      <c r="Y96" s="10" t="s">
        <v>17</v>
      </c>
      <c r="Z96" s="10" t="s">
        <v>17</v>
      </c>
      <c r="AA96" s="40"/>
      <c r="AB96" s="40"/>
      <c r="AC96" s="40"/>
      <c r="AD96" s="1"/>
      <c r="AE96" s="1"/>
    </row>
    <row r="97" spans="1:31" s="19" customFormat="1" ht="45" hidden="1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15" t="s">
        <v>41</v>
      </c>
      <c r="S97" s="13" t="s">
        <v>9</v>
      </c>
      <c r="T97" s="16">
        <v>50</v>
      </c>
      <c r="U97" s="16">
        <v>50</v>
      </c>
      <c r="V97" s="16">
        <v>50</v>
      </c>
      <c r="W97" s="16">
        <v>50</v>
      </c>
      <c r="X97" s="16">
        <v>50</v>
      </c>
      <c r="Y97" s="16">
        <v>50</v>
      </c>
      <c r="Z97" s="6">
        <f>T97+U97+V97+W97+X97+Y97</f>
        <v>300</v>
      </c>
      <c r="AA97" s="40"/>
      <c r="AB97" s="40"/>
      <c r="AC97" s="40"/>
      <c r="AD97" s="1"/>
      <c r="AE97" s="1"/>
    </row>
    <row r="98" spans="1:31" s="19" customFormat="1" ht="30" hidden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8" t="s">
        <v>42</v>
      </c>
      <c r="S98" s="12" t="s">
        <v>16</v>
      </c>
      <c r="T98" s="10" t="s">
        <v>17</v>
      </c>
      <c r="U98" s="10" t="s">
        <v>17</v>
      </c>
      <c r="V98" s="10" t="s">
        <v>17</v>
      </c>
      <c r="W98" s="10" t="s">
        <v>17</v>
      </c>
      <c r="X98" s="10" t="s">
        <v>17</v>
      </c>
      <c r="Y98" s="10" t="s">
        <v>17</v>
      </c>
      <c r="Z98" s="10" t="s">
        <v>17</v>
      </c>
      <c r="AA98" s="40"/>
      <c r="AB98" s="40"/>
      <c r="AC98" s="40"/>
      <c r="AD98" s="1"/>
      <c r="AE98" s="1"/>
    </row>
    <row r="99" spans="1:31" s="19" customFormat="1" ht="52.5" hidden="1" customHeight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15" t="s">
        <v>43</v>
      </c>
      <c r="S99" s="13" t="s">
        <v>9</v>
      </c>
      <c r="T99" s="16">
        <v>50</v>
      </c>
      <c r="U99" s="16">
        <v>50</v>
      </c>
      <c r="V99" s="16">
        <v>50</v>
      </c>
      <c r="W99" s="16">
        <v>50</v>
      </c>
      <c r="X99" s="16">
        <v>50</v>
      </c>
      <c r="Y99" s="16">
        <v>50</v>
      </c>
      <c r="Z99" s="6">
        <f t="shared" si="12"/>
        <v>300</v>
      </c>
      <c r="AA99" s="40"/>
      <c r="AB99" s="40"/>
      <c r="AC99" s="40"/>
      <c r="AD99" s="1"/>
      <c r="AE99" s="1"/>
    </row>
    <row r="100" spans="1:31" s="19" customFormat="1" ht="39.6" hidden="1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15" t="s">
        <v>44</v>
      </c>
      <c r="S100" s="13" t="s">
        <v>10</v>
      </c>
      <c r="T100" s="16">
        <v>100</v>
      </c>
      <c r="U100" s="16">
        <v>100</v>
      </c>
      <c r="V100" s="16">
        <v>100</v>
      </c>
      <c r="W100" s="16">
        <v>100</v>
      </c>
      <c r="X100" s="16">
        <v>100</v>
      </c>
      <c r="Y100" s="16">
        <v>100</v>
      </c>
      <c r="Z100" s="6">
        <f t="shared" si="12"/>
        <v>600</v>
      </c>
      <c r="AA100" s="40"/>
      <c r="AB100" s="40"/>
      <c r="AC100" s="40"/>
      <c r="AD100" s="1"/>
      <c r="AE100" s="1"/>
    </row>
    <row r="101" spans="1:31" s="19" customFormat="1" ht="45" hidden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8" t="s">
        <v>45</v>
      </c>
      <c r="S101" s="12" t="s">
        <v>16</v>
      </c>
      <c r="T101" s="10" t="s">
        <v>17</v>
      </c>
      <c r="U101" s="10" t="s">
        <v>17</v>
      </c>
      <c r="V101" s="10" t="s">
        <v>17</v>
      </c>
      <c r="W101" s="10" t="s">
        <v>17</v>
      </c>
      <c r="X101" s="10" t="s">
        <v>17</v>
      </c>
      <c r="Y101" s="10" t="s">
        <v>17</v>
      </c>
      <c r="Z101" s="10" t="s">
        <v>17</v>
      </c>
      <c r="AA101" s="40"/>
      <c r="AB101" s="40"/>
      <c r="AC101" s="40"/>
      <c r="AD101" s="1"/>
      <c r="AE101" s="1"/>
    </row>
    <row r="102" spans="1:31" s="19" customFormat="1" ht="45" hidden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15" t="s">
        <v>46</v>
      </c>
      <c r="S102" s="13" t="s">
        <v>12</v>
      </c>
      <c r="T102" s="16">
        <v>12</v>
      </c>
      <c r="U102" s="16">
        <v>12</v>
      </c>
      <c r="V102" s="16">
        <v>12</v>
      </c>
      <c r="W102" s="16">
        <v>12</v>
      </c>
      <c r="X102" s="16">
        <v>12</v>
      </c>
      <c r="Y102" s="16">
        <v>12</v>
      </c>
      <c r="Z102" s="6">
        <f t="shared" si="12"/>
        <v>72</v>
      </c>
      <c r="AA102" s="40"/>
      <c r="AB102" s="40"/>
      <c r="AC102" s="40"/>
      <c r="AD102" s="1"/>
      <c r="AE102" s="1"/>
    </row>
    <row r="103" spans="1:31" s="19" customFormat="1" ht="45" hidden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8" t="s">
        <v>47</v>
      </c>
      <c r="S103" s="12" t="s">
        <v>16</v>
      </c>
      <c r="T103" s="10" t="s">
        <v>17</v>
      </c>
      <c r="U103" s="10" t="s">
        <v>17</v>
      </c>
      <c r="V103" s="10" t="s">
        <v>17</v>
      </c>
      <c r="W103" s="10" t="s">
        <v>17</v>
      </c>
      <c r="X103" s="10" t="s">
        <v>17</v>
      </c>
      <c r="Y103" s="10" t="s">
        <v>17</v>
      </c>
      <c r="Z103" s="26" t="s">
        <v>17</v>
      </c>
      <c r="AA103" s="40"/>
      <c r="AB103" s="40"/>
      <c r="AC103" s="40"/>
      <c r="AD103" s="1"/>
      <c r="AE103" s="1"/>
    </row>
    <row r="104" spans="1:31" s="19" customFormat="1" ht="30" hidden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15" t="s">
        <v>48</v>
      </c>
      <c r="S104" s="13" t="s">
        <v>12</v>
      </c>
      <c r="T104" s="16">
        <v>4</v>
      </c>
      <c r="U104" s="16">
        <v>4</v>
      </c>
      <c r="V104" s="16">
        <v>4</v>
      </c>
      <c r="W104" s="16">
        <v>4</v>
      </c>
      <c r="X104" s="16">
        <v>4</v>
      </c>
      <c r="Y104" s="16">
        <v>4</v>
      </c>
      <c r="Z104" s="6">
        <f t="shared" si="12"/>
        <v>24</v>
      </c>
      <c r="AA104" s="40"/>
      <c r="AB104" s="40"/>
      <c r="AC104" s="40"/>
      <c r="AD104" s="1"/>
      <c r="AE104" s="1"/>
    </row>
    <row r="105" spans="1:31" s="19" customFormat="1" ht="45" hidden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8" t="s">
        <v>49</v>
      </c>
      <c r="S105" s="12" t="s">
        <v>16</v>
      </c>
      <c r="T105" s="10" t="s">
        <v>17</v>
      </c>
      <c r="U105" s="10" t="s">
        <v>17</v>
      </c>
      <c r="V105" s="10" t="s">
        <v>17</v>
      </c>
      <c r="W105" s="10" t="s">
        <v>17</v>
      </c>
      <c r="X105" s="10" t="s">
        <v>17</v>
      </c>
      <c r="Y105" s="10" t="s">
        <v>17</v>
      </c>
      <c r="Z105" s="26" t="s">
        <v>17</v>
      </c>
      <c r="AA105" s="40"/>
      <c r="AB105" s="40"/>
      <c r="AC105" s="40"/>
      <c r="AD105" s="1"/>
      <c r="AE105" s="1"/>
    </row>
    <row r="106" spans="1:31" s="19" customFormat="1" ht="30" hidden="1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15" t="s">
        <v>50</v>
      </c>
      <c r="S106" s="13" t="s">
        <v>12</v>
      </c>
      <c r="T106" s="16">
        <v>5</v>
      </c>
      <c r="U106" s="16">
        <v>5</v>
      </c>
      <c r="V106" s="16">
        <v>5</v>
      </c>
      <c r="W106" s="16">
        <v>5</v>
      </c>
      <c r="X106" s="16">
        <v>5</v>
      </c>
      <c r="Y106" s="16">
        <v>5</v>
      </c>
      <c r="Z106" s="6">
        <f t="shared" si="12"/>
        <v>30</v>
      </c>
      <c r="AA106" s="40"/>
      <c r="AB106" s="40"/>
      <c r="AC106" s="40"/>
      <c r="AD106" s="1"/>
      <c r="AE106" s="1"/>
    </row>
    <row r="107" spans="1:31" s="19" customFormat="1" ht="45" hidden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8" t="s">
        <v>51</v>
      </c>
      <c r="S107" s="12" t="s">
        <v>16</v>
      </c>
      <c r="T107" s="10" t="s">
        <v>17</v>
      </c>
      <c r="U107" s="10" t="s">
        <v>17</v>
      </c>
      <c r="V107" s="10" t="s">
        <v>17</v>
      </c>
      <c r="W107" s="10" t="s">
        <v>17</v>
      </c>
      <c r="X107" s="10" t="s">
        <v>17</v>
      </c>
      <c r="Y107" s="10" t="s">
        <v>17</v>
      </c>
      <c r="Z107" s="10" t="s">
        <v>17</v>
      </c>
      <c r="AA107" s="40"/>
      <c r="AB107" s="40"/>
      <c r="AC107" s="40"/>
      <c r="AD107" s="1"/>
      <c r="AE107" s="1"/>
    </row>
    <row r="108" spans="1:31" s="19" customFormat="1" ht="30" hidden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15" t="s">
        <v>50</v>
      </c>
      <c r="S108" s="13" t="s">
        <v>12</v>
      </c>
      <c r="T108" s="16">
        <v>4</v>
      </c>
      <c r="U108" s="16">
        <v>4</v>
      </c>
      <c r="V108" s="16">
        <v>4</v>
      </c>
      <c r="W108" s="16">
        <v>4</v>
      </c>
      <c r="X108" s="16">
        <v>4</v>
      </c>
      <c r="Y108" s="16">
        <v>4</v>
      </c>
      <c r="Z108" s="6">
        <f t="shared" si="12"/>
        <v>24</v>
      </c>
      <c r="AA108" s="40"/>
      <c r="AB108" s="40"/>
      <c r="AC108" s="40"/>
      <c r="AD108" s="1"/>
      <c r="AE108" s="1"/>
    </row>
    <row r="109" spans="1:31" s="19" customFormat="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6"/>
      <c r="S109" s="36"/>
      <c r="T109" s="37"/>
      <c r="U109" s="37"/>
      <c r="V109" s="37"/>
      <c r="W109" s="37"/>
      <c r="X109" s="37"/>
      <c r="Y109" s="37"/>
      <c r="Z109" s="38"/>
      <c r="AA109" s="40"/>
      <c r="AB109" s="40"/>
      <c r="AC109" s="40"/>
      <c r="AD109" s="1"/>
      <c r="AE109" s="1"/>
    </row>
    <row r="110" spans="1:31" s="19" customFormat="1">
      <c r="A110" s="128"/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40"/>
      <c r="AB110" s="40"/>
      <c r="AC110" s="40"/>
      <c r="AD110" s="1"/>
      <c r="AE110" s="1"/>
    </row>
    <row r="111" spans="1:31" s="19" customFormat="1" ht="15.75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82"/>
      <c r="S111" s="69"/>
      <c r="T111" s="69"/>
      <c r="U111" s="69"/>
      <c r="V111" s="128"/>
      <c r="W111" s="128"/>
      <c r="X111" s="128"/>
      <c r="Y111" s="128"/>
      <c r="Z111" s="69"/>
      <c r="AA111" s="40"/>
      <c r="AB111" s="40"/>
      <c r="AC111" s="40"/>
      <c r="AD111" s="1"/>
      <c r="AE111" s="1"/>
    </row>
    <row r="112" spans="1:31" s="19" customForma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40"/>
      <c r="AB112" s="40"/>
      <c r="AC112" s="40"/>
      <c r="AD112" s="1"/>
      <c r="AE112" s="1"/>
    </row>
    <row r="113" spans="1:26" ht="13.9" customHeight="1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</sheetData>
  <mergeCells count="39">
    <mergeCell ref="A13:R13"/>
    <mergeCell ref="A14:R14"/>
    <mergeCell ref="A12:R12"/>
    <mergeCell ref="A110:Z110"/>
    <mergeCell ref="T1:Z1"/>
    <mergeCell ref="A16:Z16"/>
    <mergeCell ref="A15:Z15"/>
    <mergeCell ref="AC2:AG2"/>
    <mergeCell ref="A3:Z3"/>
    <mergeCell ref="AC3:AG3"/>
    <mergeCell ref="A4:Z4"/>
    <mergeCell ref="AC4:AG4"/>
    <mergeCell ref="A2:Z2"/>
    <mergeCell ref="A9:Q9"/>
    <mergeCell ref="A10:R10"/>
    <mergeCell ref="A11:R11"/>
    <mergeCell ref="V111:Y111"/>
    <mergeCell ref="A6:Z6"/>
    <mergeCell ref="A7:Z7"/>
    <mergeCell ref="A8:Z8"/>
    <mergeCell ref="A17:Q17"/>
    <mergeCell ref="X18:X19"/>
    <mergeCell ref="A113:Z113"/>
    <mergeCell ref="H18:Q18"/>
    <mergeCell ref="H19:I19"/>
    <mergeCell ref="K19:L19"/>
    <mergeCell ref="M19:Q19"/>
    <mergeCell ref="S17:S19"/>
    <mergeCell ref="T18:T19"/>
    <mergeCell ref="U18:U19"/>
    <mergeCell ref="R17:R19"/>
    <mergeCell ref="Y18:Y19"/>
    <mergeCell ref="T17:Y17"/>
    <mergeCell ref="A18:C19"/>
    <mergeCell ref="D18:E19"/>
    <mergeCell ref="F18:G19"/>
    <mergeCell ref="W18:W19"/>
    <mergeCell ref="Z17:Z19"/>
    <mergeCell ref="V18:V19"/>
  </mergeCells>
  <phoneticPr fontId="13" type="noConversion"/>
  <printOptions horizontalCentered="1"/>
  <pageMargins left="0.19685039370078741" right="0.19685039370078741" top="0.78740157480314965" bottom="0.39370078740157483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2019-01-14T08:32:40Z</cp:lastPrinted>
  <dcterms:created xsi:type="dcterms:W3CDTF">2006-09-16T00:00:00Z</dcterms:created>
  <dcterms:modified xsi:type="dcterms:W3CDTF">2019-01-17T08:22:25Z</dcterms:modified>
</cp:coreProperties>
</file>