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4565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3'!$22:$24</definedName>
    <definedName name="_xlnm.Print_Area" localSheetId="42">'Приложение 3'!$B$1:$AH$86</definedName>
  </definedNames>
  <calcPr calcId="114210" fullCalcOnLoad="1"/>
</workbook>
</file>

<file path=xl/calcChain.xml><?xml version="1.0" encoding="utf-8"?>
<calcChain xmlns="http://schemas.openxmlformats.org/spreadsheetml/2006/main">
  <c r="AH67" i="1"/>
  <c r="AH44"/>
  <c r="AN64"/>
  <c r="AG58"/>
  <c r="AF58"/>
  <c r="AH50"/>
  <c r="AH79"/>
  <c r="AH85"/>
  <c r="AH83"/>
  <c r="AH81"/>
  <c r="AH61"/>
  <c r="AH63"/>
  <c r="AH65"/>
  <c r="AH52"/>
  <c r="AH40"/>
  <c r="AH38"/>
  <c r="AH36"/>
  <c r="AH42"/>
  <c r="AH56"/>
  <c r="AH54"/>
</calcChain>
</file>

<file path=xl/sharedStrings.xml><?xml version="1.0" encoding="utf-8"?>
<sst xmlns="http://schemas.openxmlformats.org/spreadsheetml/2006/main" count="210" uniqueCount="103">
  <si>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</si>
  <si>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</si>
  <si>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</si>
  <si>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</si>
  <si>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</si>
  <si>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</si>
  <si>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</si>
  <si>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</si>
  <si>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</si>
  <si>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</si>
  <si>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</si>
  <si>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</si>
  <si>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</si>
  <si>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</si>
  <si>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</si>
  <si>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задача подпрограммы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</si>
  <si>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</si>
  <si>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</si>
  <si>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</si>
  <si>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</si>
  <si>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</si>
  <si>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</si>
  <si>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</si>
  <si>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</si>
  <si>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</si>
  <si>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</si>
  <si>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</si>
  <si>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</si>
  <si>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</si>
  <si>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</si>
  <si>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</si>
  <si>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</si>
  <si>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</si>
  <si>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</si>
  <si>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</si>
  <si>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</si>
  <si>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</si>
  <si>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</si>
  <si>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</si>
  <si>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</si>
  <si>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</si>
  <si>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</si>
  <si>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</si>
  <si>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</si>
  <si>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</si>
  <si>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</si>
  <si>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</si>
  <si>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</si>
  <si>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</si>
  <si>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</si>
  <si>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</si>
  <si>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</si>
  <si>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</si>
  <si>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</si>
  <si>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</si>
  <si>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</si>
  <si>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</si>
  <si>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</si>
  <si>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</si>
  <si>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</si>
  <si>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</si>
  <si>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</si>
  <si>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</si>
  <si>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>под-раздел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</si>
  <si>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</si>
  <si>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</si>
  <si>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</si>
  <si>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</si>
  <si>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</si>
  <si>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</si>
  <si>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</si>
  <si>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</si>
  <si>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</si>
  <si>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</si>
  <si>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</si>
  <si>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</si>
  <si>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R</t>
  </si>
  <si>
    <t>L</t>
  </si>
  <si>
    <t xml:space="preserve">                </t>
  </si>
  <si>
    <t>5450,0</t>
  </si>
  <si>
    <t>Мероприятие 1.006 "Расходы на поддержку муниципальных программ формирования современной городской среды"</t>
  </si>
  <si>
    <t>Показатель "Количество благоустроенных дворовых территорий при софинансировании из бюджета Тверской области"</t>
  </si>
  <si>
    <t>Мероприятие 1.006 "Расходы на формирование современной городской среды города Ржева Тверской области за счет средств местного бюджета"</t>
  </si>
  <si>
    <t>Мероприятие 1.007 "Расходы на поддержку муниципальных программ формирования современной городской среды"</t>
  </si>
  <si>
    <t>6650,0</t>
  </si>
  <si>
    <t>Показатель "Количество заинтересованных лиц, обратившихся в муниципалитет по вопросу  благоустройства дворовых территорий"</t>
  </si>
  <si>
    <t>чел.</t>
  </si>
  <si>
    <t xml:space="preserve">        города Ржева Тверской области" на 2018-2023 годы</t>
  </si>
  <si>
    <t>к Муниципальной программе города Ржева Тверской области "Формирование современной городской среды</t>
  </si>
  <si>
    <t>под-прог-рам-ма</t>
  </si>
  <si>
    <t>Приложение  к постановлению Администрации города Ржева</t>
  </si>
  <si>
    <t>3500,0</t>
  </si>
  <si>
    <t>20 332,2</t>
  </si>
  <si>
    <t>Мероприятие 1.007 "Расходы формирование современной городской среды города Ржева Тверской области за счет средств местного бюджета"</t>
  </si>
  <si>
    <t>Мероприятие 1.008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</si>
  <si>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 Количество благоустроенных территорий общего пользования в отчетном периоде"</t>
  </si>
  <si>
    <t>Мероприятие 1.009 "Расходы на формирование современной городской среды города Ржева Тверской области за счет средств местного бюджета"</t>
  </si>
  <si>
    <t>Показатель "Количество благоустроенных территорий общего пользования в отчетном периоде"</t>
  </si>
  <si>
    <t>О</t>
  </si>
  <si>
    <t xml:space="preserve">Приложение1 </t>
  </si>
  <si>
    <t xml:space="preserve">Тверской области от 29.12.2018 № 1084                            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</si>
  <si>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благоустройству" </t>
  </si>
  <si>
    <t>Мероприятие 1.005 "Расходы на поддержку обустройства мест массового отдыха населения (городских парков)"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</si>
</sst>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7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9" fillId="0" borderId="0" xfId="0" applyNumberFormat="1" applyFont="1" applyFill="1"/>
    <xf numFmtId="0" fontId="3" fillId="4" borderId="0" xfId="0" applyFont="1" applyFill="1"/>
    <xf numFmtId="0" fontId="25" fillId="4" borderId="0" xfId="0" applyFont="1" applyFill="1"/>
    <xf numFmtId="0" fontId="19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9" fillId="4" borderId="3" xfId="0" applyFont="1" applyFill="1" applyBorder="1"/>
    <xf numFmtId="0" fontId="3" fillId="2" borderId="3" xfId="0" applyFont="1" applyFill="1" applyBorder="1"/>
    <xf numFmtId="0" fontId="19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7" fillId="0" borderId="0" xfId="0" applyFont="1" applyFill="1" applyBorder="1"/>
    <xf numFmtId="164" fontId="25" fillId="0" borderId="0" xfId="0" applyNumberFormat="1" applyFont="1" applyFill="1" applyBorder="1"/>
    <xf numFmtId="0" fontId="21" fillId="2" borderId="7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2" fillId="2" borderId="7" xfId="0" applyNumberFormat="1" applyFont="1" applyFill="1" applyBorder="1" applyAlignment="1">
      <alignment horizontal="center" wrapText="1"/>
    </xf>
    <xf numFmtId="0" fontId="19" fillId="4" borderId="8" xfId="0" applyFont="1" applyFill="1" applyBorder="1"/>
    <xf numFmtId="0" fontId="3" fillId="2" borderId="5" xfId="0" applyFont="1" applyFill="1" applyBorder="1"/>
    <xf numFmtId="0" fontId="19" fillId="4" borderId="0" xfId="0" applyFont="1" applyFill="1" applyBorder="1"/>
    <xf numFmtId="0" fontId="19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2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34" fillId="2" borderId="0" xfId="0" applyFont="1" applyFill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2" borderId="3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1" fontId="32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9" fillId="2" borderId="7" xfId="0" applyFont="1" applyFill="1" applyBorder="1"/>
    <xf numFmtId="2" fontId="21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33" fillId="6" borderId="0" xfId="0" applyFont="1" applyFill="1" applyAlignment="1">
      <alignment wrapText="1"/>
    </xf>
    <xf numFmtId="1" fontId="21" fillId="6" borderId="1" xfId="0" applyNumberFormat="1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left"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33" fillId="6" borderId="1" xfId="0" applyNumberFormat="1" applyFont="1" applyFill="1" applyBorder="1" applyAlignment="1">
      <alignment horizontal="center" vertical="center"/>
    </xf>
    <xf numFmtId="164" fontId="33" fillId="6" borderId="3" xfId="0" applyNumberFormat="1" applyFont="1" applyFill="1" applyBorder="1" applyAlignment="1">
      <alignment horizontal="center" vertical="center"/>
    </xf>
    <xf numFmtId="0" fontId="33" fillId="6" borderId="0" xfId="0" applyFont="1" applyFill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33" fillId="6" borderId="9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11" fillId="6" borderId="1" xfId="0" applyFont="1" applyFill="1" applyBorder="1" applyAlignment="1">
      <alignment horizontal="center" vertical="center"/>
    </xf>
    <xf numFmtId="1" fontId="2" fillId="6" borderId="3" xfId="0" applyNumberFormat="1" applyFont="1" applyFill="1" applyBorder="1" applyAlignment="1">
      <alignment horizontal="center" vertical="center"/>
    </xf>
    <xf numFmtId="0" fontId="35" fillId="6" borderId="0" xfId="0" applyFont="1" applyFill="1" applyAlignment="1">
      <alignment horizontal="left" vertical="center" wrapText="1"/>
    </xf>
    <xf numFmtId="0" fontId="37" fillId="0" borderId="0" xfId="0" applyFont="1"/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38" fillId="6" borderId="6" xfId="0" applyFont="1" applyFill="1" applyBorder="1"/>
    <xf numFmtId="0" fontId="21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0" fontId="33" fillId="6" borderId="1" xfId="0" applyFont="1" applyFill="1" applyBorder="1" applyAlignment="1">
      <alignment wrapText="1"/>
    </xf>
    <xf numFmtId="0" fontId="39" fillId="6" borderId="1" xfId="0" applyFont="1" applyFill="1" applyBorder="1" applyAlignment="1">
      <alignment horizontal="center" vertical="center"/>
    </xf>
    <xf numFmtId="164" fontId="39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top" wrapText="1"/>
    </xf>
    <xf numFmtId="164" fontId="19" fillId="0" borderId="0" xfId="0" applyNumberFormat="1" applyFont="1" applyFill="1"/>
    <xf numFmtId="0" fontId="21" fillId="8" borderId="1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2" fontId="21" fillId="8" borderId="3" xfId="0" applyNumberFormat="1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left" vertical="center" wrapText="1"/>
    </xf>
    <xf numFmtId="164" fontId="21" fillId="7" borderId="3" xfId="0" applyNumberFormat="1" applyFont="1" applyFill="1" applyBorder="1" applyAlignment="1">
      <alignment horizontal="center" vertical="center" wrapText="1"/>
    </xf>
    <xf numFmtId="164" fontId="33" fillId="8" borderId="1" xfId="0" applyNumberFormat="1" applyFont="1" applyFill="1" applyBorder="1" applyAlignment="1">
      <alignment horizontal="center" vertical="center"/>
    </xf>
    <xf numFmtId="164" fontId="33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left" vertical="center" wrapText="1"/>
    </xf>
    <xf numFmtId="0" fontId="33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vertical="top" wrapText="1"/>
    </xf>
    <xf numFmtId="0" fontId="11" fillId="8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2" fillId="6" borderId="1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wrapText="1"/>
    </xf>
    <xf numFmtId="164" fontId="25" fillId="6" borderId="0" xfId="0" applyNumberFormat="1" applyFont="1" applyFill="1" applyBorder="1"/>
    <xf numFmtId="0" fontId="27" fillId="6" borderId="0" xfId="0" applyFont="1" applyFill="1"/>
    <xf numFmtId="0" fontId="21" fillId="6" borderId="1" xfId="0" applyFont="1" applyFill="1" applyBorder="1" applyAlignment="1">
      <alignment horizontal="center" vertical="center" wrapText="1"/>
    </xf>
    <xf numFmtId="1" fontId="21" fillId="6" borderId="1" xfId="0" applyNumberFormat="1" applyFont="1" applyFill="1" applyBorder="1" applyAlignment="1">
      <alignment horizontal="center" vertical="center"/>
    </xf>
    <xf numFmtId="1" fontId="21" fillId="6" borderId="3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11" fillId="2" borderId="1" xfId="0" applyFont="1" applyFill="1" applyBorder="1"/>
    <xf numFmtId="1" fontId="21" fillId="2" borderId="7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0" fontId="6" fillId="0" borderId="0" xfId="0" applyFont="1" applyFill="1"/>
    <xf numFmtId="0" fontId="6" fillId="2" borderId="0" xfId="0" applyFont="1" applyFill="1"/>
    <xf numFmtId="0" fontId="17" fillId="2" borderId="1" xfId="0" applyFont="1" applyFill="1" applyBorder="1" applyAlignment="1">
      <alignment vertical="top" wrapText="1"/>
    </xf>
    <xf numFmtId="0" fontId="6" fillId="6" borderId="0" xfId="0" applyFont="1" applyFill="1"/>
    <xf numFmtId="0" fontId="11" fillId="6" borderId="1" xfId="0" applyFont="1" applyFill="1" applyBorder="1"/>
    <xf numFmtId="0" fontId="21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1" fontId="21" fillId="6" borderId="7" xfId="0" applyNumberFormat="1" applyFont="1" applyFill="1" applyBorder="1" applyAlignment="1">
      <alignment horizontal="center" wrapText="1"/>
    </xf>
    <xf numFmtId="0" fontId="6" fillId="6" borderId="1" xfId="0" applyFont="1" applyFill="1" applyBorder="1"/>
    <xf numFmtId="0" fontId="6" fillId="6" borderId="0" xfId="0" applyFont="1" applyFill="1" applyBorder="1"/>
    <xf numFmtId="0" fontId="13" fillId="6" borderId="6" xfId="0" applyFont="1" applyFill="1" applyBorder="1"/>
    <xf numFmtId="0" fontId="21" fillId="6" borderId="1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36" fillId="0" borderId="0" xfId="0" applyFont="1" applyAlignment="1">
      <alignment horizontal="right"/>
    </xf>
    <xf numFmtId="0" fontId="3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893120"/>
        <c:axId val="109894656"/>
      </c:barChart>
      <c:catAx>
        <c:axId val="109893120"/>
        <c:scaling>
          <c:orientation val="minMax"/>
        </c:scaling>
        <c:axPos val="b"/>
        <c:numFmt formatCode="General" sourceLinked="1"/>
        <c:tickLblPos val="nextTo"/>
        <c:crossAx val="109894656"/>
        <c:crosses val="autoZero"/>
        <c:auto val="1"/>
        <c:lblAlgn val="ctr"/>
        <c:lblOffset val="100"/>
      </c:catAx>
      <c:valAx>
        <c:axId val="109894656"/>
        <c:scaling>
          <c:orientation val="minMax"/>
        </c:scaling>
        <c:axPos val="l"/>
        <c:majorGridlines/>
        <c:numFmt formatCode="General" sourceLinked="1"/>
        <c:tickLblPos val="nextTo"/>
        <c:crossAx val="1098931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871104"/>
        <c:axId val="109872640"/>
      </c:barChart>
      <c:catAx>
        <c:axId val="109871104"/>
        <c:scaling>
          <c:orientation val="minMax"/>
        </c:scaling>
        <c:axPos val="b"/>
        <c:numFmt formatCode="General" sourceLinked="1"/>
        <c:tickLblPos val="nextTo"/>
        <c:crossAx val="109872640"/>
        <c:crosses val="autoZero"/>
        <c:auto val="1"/>
        <c:lblAlgn val="ctr"/>
        <c:lblOffset val="100"/>
      </c:catAx>
      <c:valAx>
        <c:axId val="109872640"/>
        <c:scaling>
          <c:orientation val="minMax"/>
        </c:scaling>
        <c:axPos val="l"/>
        <c:majorGridlines/>
        <c:numFmt formatCode="General" sourceLinked="1"/>
        <c:tickLblPos val="nextTo"/>
        <c:crossAx val="10987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844736"/>
        <c:axId val="109850624"/>
      </c:barChart>
      <c:catAx>
        <c:axId val="109844736"/>
        <c:scaling>
          <c:orientation val="minMax"/>
        </c:scaling>
        <c:axPos val="b"/>
        <c:numFmt formatCode="General" sourceLinked="1"/>
        <c:tickLblPos val="nextTo"/>
        <c:crossAx val="109850624"/>
        <c:crosses val="autoZero"/>
        <c:auto val="1"/>
        <c:lblAlgn val="ctr"/>
        <c:lblOffset val="100"/>
      </c:catAx>
      <c:valAx>
        <c:axId val="109850624"/>
        <c:scaling>
          <c:orientation val="minMax"/>
        </c:scaling>
        <c:axPos val="l"/>
        <c:majorGridlines/>
        <c:numFmt formatCode="General" sourceLinked="1"/>
        <c:tickLblPos val="nextTo"/>
        <c:crossAx val="109844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421312"/>
        <c:axId val="109422848"/>
      </c:barChart>
      <c:catAx>
        <c:axId val="109421312"/>
        <c:scaling>
          <c:orientation val="minMax"/>
        </c:scaling>
        <c:axPos val="b"/>
        <c:numFmt formatCode="General" sourceLinked="1"/>
        <c:tickLblPos val="nextTo"/>
        <c:crossAx val="109422848"/>
        <c:crosses val="autoZero"/>
        <c:auto val="1"/>
        <c:lblAlgn val="ctr"/>
        <c:lblOffset val="100"/>
      </c:catAx>
      <c:valAx>
        <c:axId val="109422848"/>
        <c:scaling>
          <c:orientation val="minMax"/>
        </c:scaling>
        <c:axPos val="l"/>
        <c:majorGridlines/>
        <c:numFmt formatCode="General" sourceLinked="1"/>
        <c:tickLblPos val="nextTo"/>
        <c:crossAx val="1094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394944"/>
        <c:axId val="109400832"/>
      </c:barChart>
      <c:catAx>
        <c:axId val="109394944"/>
        <c:scaling>
          <c:orientation val="minMax"/>
        </c:scaling>
        <c:axPos val="b"/>
        <c:numFmt formatCode="General" sourceLinked="1"/>
        <c:tickLblPos val="nextTo"/>
        <c:crossAx val="109400832"/>
        <c:crosses val="autoZero"/>
        <c:auto val="1"/>
        <c:lblAlgn val="ctr"/>
        <c:lblOffset val="100"/>
      </c:catAx>
      <c:valAx>
        <c:axId val="109400832"/>
        <c:scaling>
          <c:orientation val="minMax"/>
        </c:scaling>
        <c:axPos val="l"/>
        <c:majorGridlines/>
        <c:numFmt formatCode="General" sourceLinked="1"/>
        <c:tickLblPos val="nextTo"/>
        <c:crossAx val="10939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8971520"/>
        <c:axId val="108973056"/>
      </c:barChart>
      <c:catAx>
        <c:axId val="108971520"/>
        <c:scaling>
          <c:orientation val="minMax"/>
        </c:scaling>
        <c:axPos val="b"/>
        <c:numFmt formatCode="General" sourceLinked="1"/>
        <c:tickLblPos val="nextTo"/>
        <c:crossAx val="108973056"/>
        <c:crosses val="autoZero"/>
        <c:auto val="1"/>
        <c:lblAlgn val="ctr"/>
        <c:lblOffset val="100"/>
      </c:catAx>
      <c:valAx>
        <c:axId val="108973056"/>
        <c:scaling>
          <c:orientation val="minMax"/>
        </c:scaling>
        <c:axPos val="l"/>
        <c:majorGridlines/>
        <c:numFmt formatCode="General" sourceLinked="1"/>
        <c:tickLblPos val="nextTo"/>
        <c:crossAx val="108971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8941312"/>
        <c:axId val="108942848"/>
      </c:barChart>
      <c:catAx>
        <c:axId val="108941312"/>
        <c:scaling>
          <c:orientation val="minMax"/>
        </c:scaling>
        <c:axPos val="b"/>
        <c:numFmt formatCode="General" sourceLinked="1"/>
        <c:tickLblPos val="nextTo"/>
        <c:crossAx val="108942848"/>
        <c:crosses val="autoZero"/>
        <c:auto val="1"/>
        <c:lblAlgn val="ctr"/>
        <c:lblOffset val="100"/>
      </c:catAx>
      <c:valAx>
        <c:axId val="108942848"/>
        <c:scaling>
          <c:orientation val="minMax"/>
        </c:scaling>
        <c:axPos val="l"/>
        <c:majorGridlines/>
        <c:numFmt formatCode="General" sourceLinked="1"/>
        <c:tickLblPos val="nextTo"/>
        <c:crossAx val="10894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1516032"/>
        <c:axId val="61526016"/>
      </c:barChart>
      <c:catAx>
        <c:axId val="61516032"/>
        <c:scaling>
          <c:orientation val="minMax"/>
        </c:scaling>
        <c:axPos val="b"/>
        <c:numFmt formatCode="General" sourceLinked="1"/>
        <c:tickLblPos val="nextTo"/>
        <c:crossAx val="61526016"/>
        <c:crosses val="autoZero"/>
        <c:auto val="1"/>
        <c:lblAlgn val="ctr"/>
        <c:lblOffset val="100"/>
      </c:catAx>
      <c:valAx>
        <c:axId val="61526016"/>
        <c:scaling>
          <c:orientation val="minMax"/>
        </c:scaling>
        <c:axPos val="l"/>
        <c:majorGridlines/>
        <c:numFmt formatCode="General" sourceLinked="1"/>
        <c:tickLblPos val="nextTo"/>
        <c:crossAx val="61516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1489920"/>
        <c:axId val="61491456"/>
      </c:barChart>
      <c:catAx>
        <c:axId val="61489920"/>
        <c:scaling>
          <c:orientation val="minMax"/>
        </c:scaling>
        <c:axPos val="b"/>
        <c:numFmt formatCode="General" sourceLinked="1"/>
        <c:tickLblPos val="nextTo"/>
        <c:crossAx val="61491456"/>
        <c:crosses val="autoZero"/>
        <c:auto val="1"/>
        <c:lblAlgn val="ctr"/>
        <c:lblOffset val="100"/>
      </c:catAx>
      <c:valAx>
        <c:axId val="61491456"/>
        <c:scaling>
          <c:orientation val="minMax"/>
        </c:scaling>
        <c:axPos val="l"/>
        <c:majorGridlines/>
        <c:numFmt formatCode="General" sourceLinked="1"/>
        <c:tickLblPos val="nextTo"/>
        <c:crossAx val="61489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453376"/>
        <c:axId val="100459264"/>
      </c:barChart>
      <c:catAx>
        <c:axId val="100453376"/>
        <c:scaling>
          <c:orientation val="minMax"/>
        </c:scaling>
        <c:axPos val="b"/>
        <c:numFmt formatCode="General" sourceLinked="1"/>
        <c:tickLblPos val="nextTo"/>
        <c:crossAx val="100459264"/>
        <c:crosses val="autoZero"/>
        <c:auto val="1"/>
        <c:lblAlgn val="ctr"/>
        <c:lblOffset val="100"/>
      </c:catAx>
      <c:valAx>
        <c:axId val="100459264"/>
        <c:scaling>
          <c:orientation val="minMax"/>
        </c:scaling>
        <c:axPos val="l"/>
        <c:majorGridlines/>
        <c:numFmt formatCode="General" sourceLinked="1"/>
        <c:tickLblPos val="nextTo"/>
        <c:crossAx val="100453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431360"/>
        <c:axId val="100432896"/>
      </c:barChart>
      <c:catAx>
        <c:axId val="100431360"/>
        <c:scaling>
          <c:orientation val="minMax"/>
        </c:scaling>
        <c:axPos val="b"/>
        <c:numFmt formatCode="General" sourceLinked="1"/>
        <c:tickLblPos val="nextTo"/>
        <c:crossAx val="100432896"/>
        <c:crosses val="autoZero"/>
        <c:auto val="1"/>
        <c:lblAlgn val="ctr"/>
        <c:lblOffset val="100"/>
      </c:catAx>
      <c:valAx>
        <c:axId val="100432896"/>
        <c:scaling>
          <c:orientation val="minMax"/>
        </c:scaling>
        <c:axPos val="l"/>
        <c:majorGridlines/>
        <c:numFmt formatCode="General" sourceLinked="1"/>
        <c:tickLblPos val="nextTo"/>
        <c:crossAx val="100431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397056"/>
        <c:axId val="100398592"/>
      </c:barChart>
      <c:catAx>
        <c:axId val="100397056"/>
        <c:scaling>
          <c:orientation val="minMax"/>
        </c:scaling>
        <c:axPos val="b"/>
        <c:numFmt formatCode="General" sourceLinked="1"/>
        <c:tickLblPos val="nextTo"/>
        <c:crossAx val="100398592"/>
        <c:crosses val="autoZero"/>
        <c:auto val="1"/>
        <c:lblAlgn val="ctr"/>
        <c:lblOffset val="100"/>
      </c:catAx>
      <c:valAx>
        <c:axId val="100398592"/>
        <c:scaling>
          <c:orientation val="minMax"/>
        </c:scaling>
        <c:axPos val="l"/>
        <c:majorGridlines/>
        <c:numFmt formatCode="General" sourceLinked="1"/>
        <c:tickLblPos val="nextTo"/>
        <c:crossAx val="100397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362496"/>
        <c:axId val="100368384"/>
      </c:barChart>
      <c:catAx>
        <c:axId val="100362496"/>
        <c:scaling>
          <c:orientation val="minMax"/>
        </c:scaling>
        <c:axPos val="b"/>
        <c:numFmt formatCode="General" sourceLinked="1"/>
        <c:tickLblPos val="nextTo"/>
        <c:crossAx val="100368384"/>
        <c:crosses val="autoZero"/>
        <c:auto val="1"/>
        <c:lblAlgn val="ctr"/>
        <c:lblOffset val="100"/>
      </c:catAx>
      <c:valAx>
        <c:axId val="100368384"/>
        <c:scaling>
          <c:orientation val="minMax"/>
        </c:scaling>
        <c:axPos val="l"/>
        <c:majorGridlines/>
        <c:numFmt formatCode="General" sourceLinked="1"/>
        <c:tickLblPos val="nextTo"/>
        <c:crossAx val="1003624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344576"/>
        <c:axId val="100346112"/>
      </c:barChart>
      <c:catAx>
        <c:axId val="100344576"/>
        <c:scaling>
          <c:orientation val="minMax"/>
        </c:scaling>
        <c:axPos val="b"/>
        <c:numFmt formatCode="General" sourceLinked="1"/>
        <c:tickLblPos val="nextTo"/>
        <c:crossAx val="100346112"/>
        <c:crosses val="autoZero"/>
        <c:auto val="1"/>
        <c:lblAlgn val="ctr"/>
        <c:lblOffset val="100"/>
      </c:catAx>
      <c:valAx>
        <c:axId val="100346112"/>
        <c:scaling>
          <c:orientation val="minMax"/>
        </c:scaling>
        <c:axPos val="l"/>
        <c:majorGridlines/>
        <c:numFmt formatCode="General" sourceLinked="1"/>
        <c:tickLblPos val="nextTo"/>
        <c:crossAx val="100344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872320"/>
        <c:axId val="98886400"/>
      </c:barChart>
      <c:catAx>
        <c:axId val="98872320"/>
        <c:scaling>
          <c:orientation val="minMax"/>
        </c:scaling>
        <c:axPos val="b"/>
        <c:numFmt formatCode="General" sourceLinked="1"/>
        <c:tickLblPos val="nextTo"/>
        <c:crossAx val="98886400"/>
        <c:crosses val="autoZero"/>
        <c:auto val="1"/>
        <c:lblAlgn val="ctr"/>
        <c:lblOffset val="100"/>
      </c:catAx>
      <c:valAx>
        <c:axId val="98886400"/>
        <c:scaling>
          <c:orientation val="minMax"/>
        </c:scaling>
        <c:axPos val="l"/>
        <c:majorGridlines/>
        <c:numFmt formatCode="General" sourceLinked="1"/>
        <c:tickLblPos val="nextTo"/>
        <c:crossAx val="98872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829824"/>
        <c:axId val="98831360"/>
      </c:barChart>
      <c:catAx>
        <c:axId val="98829824"/>
        <c:scaling>
          <c:orientation val="minMax"/>
        </c:scaling>
        <c:axPos val="b"/>
        <c:numFmt formatCode="General" sourceLinked="1"/>
        <c:tickLblPos val="nextTo"/>
        <c:crossAx val="98831360"/>
        <c:crosses val="autoZero"/>
        <c:auto val="1"/>
        <c:lblAlgn val="ctr"/>
        <c:lblOffset val="100"/>
      </c:catAx>
      <c:valAx>
        <c:axId val="98831360"/>
        <c:scaling>
          <c:orientation val="minMax"/>
        </c:scaling>
        <c:axPos val="l"/>
        <c:majorGridlines/>
        <c:numFmt formatCode="General" sourceLinked="1"/>
        <c:tickLblPos val="nextTo"/>
        <c:crossAx val="98829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811904"/>
        <c:axId val="98813440"/>
      </c:barChart>
      <c:catAx>
        <c:axId val="98811904"/>
        <c:scaling>
          <c:orientation val="minMax"/>
        </c:scaling>
        <c:axPos val="b"/>
        <c:numFmt formatCode="General" sourceLinked="1"/>
        <c:tickLblPos val="nextTo"/>
        <c:crossAx val="98813440"/>
        <c:crosses val="autoZero"/>
        <c:auto val="1"/>
        <c:lblAlgn val="ctr"/>
        <c:lblOffset val="100"/>
      </c:catAx>
      <c:valAx>
        <c:axId val="98813440"/>
        <c:scaling>
          <c:orientation val="minMax"/>
        </c:scaling>
        <c:axPos val="l"/>
        <c:majorGridlines/>
        <c:numFmt formatCode="General" sourceLinked="1"/>
        <c:tickLblPos val="nextTo"/>
        <c:crossAx val="9881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773248"/>
        <c:axId val="98779136"/>
      </c:barChart>
      <c:catAx>
        <c:axId val="98773248"/>
        <c:scaling>
          <c:orientation val="minMax"/>
        </c:scaling>
        <c:axPos val="b"/>
        <c:numFmt formatCode="General" sourceLinked="1"/>
        <c:tickLblPos val="nextTo"/>
        <c:crossAx val="98779136"/>
        <c:crosses val="autoZero"/>
        <c:auto val="1"/>
        <c:lblAlgn val="ctr"/>
        <c:lblOffset val="100"/>
      </c:catAx>
      <c:valAx>
        <c:axId val="98779136"/>
        <c:scaling>
          <c:orientation val="minMax"/>
        </c:scaling>
        <c:axPos val="l"/>
        <c:majorGridlines/>
        <c:numFmt formatCode="General" sourceLinked="1"/>
        <c:tickLblPos val="nextTo"/>
        <c:crossAx val="9877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001536"/>
        <c:axId val="84003072"/>
      </c:barChart>
      <c:catAx>
        <c:axId val="84001536"/>
        <c:scaling>
          <c:orientation val="minMax"/>
        </c:scaling>
        <c:axPos val="b"/>
        <c:numFmt formatCode="General" sourceLinked="1"/>
        <c:tickLblPos val="nextTo"/>
        <c:crossAx val="84003072"/>
        <c:crosses val="autoZero"/>
        <c:auto val="1"/>
        <c:lblAlgn val="ctr"/>
        <c:lblOffset val="100"/>
      </c:catAx>
      <c:valAx>
        <c:axId val="84003072"/>
        <c:scaling>
          <c:orientation val="minMax"/>
        </c:scaling>
        <c:axPos val="l"/>
        <c:majorGridlines/>
        <c:numFmt formatCode="General" sourceLinked="1"/>
        <c:tickLblPos val="nextTo"/>
        <c:crossAx val="84001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3983360"/>
        <c:axId val="83989248"/>
      </c:barChart>
      <c:catAx>
        <c:axId val="83983360"/>
        <c:scaling>
          <c:orientation val="minMax"/>
        </c:scaling>
        <c:axPos val="b"/>
        <c:numFmt formatCode="General" sourceLinked="1"/>
        <c:tickLblPos val="nextTo"/>
        <c:crossAx val="83989248"/>
        <c:crosses val="autoZero"/>
        <c:auto val="1"/>
        <c:lblAlgn val="ctr"/>
        <c:lblOffset val="100"/>
      </c:catAx>
      <c:valAx>
        <c:axId val="83989248"/>
        <c:scaling>
          <c:orientation val="minMax"/>
        </c:scaling>
        <c:axPos val="l"/>
        <c:majorGridlines/>
        <c:numFmt formatCode="General" sourceLinked="1"/>
        <c:tickLblPos val="nextTo"/>
        <c:crossAx val="83983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3953152"/>
        <c:axId val="83954688"/>
      </c:barChart>
      <c:catAx>
        <c:axId val="83953152"/>
        <c:scaling>
          <c:orientation val="minMax"/>
        </c:scaling>
        <c:axPos val="b"/>
        <c:numFmt formatCode="General" sourceLinked="1"/>
        <c:tickLblPos val="nextTo"/>
        <c:crossAx val="83954688"/>
        <c:crosses val="autoZero"/>
        <c:auto val="1"/>
        <c:lblAlgn val="ctr"/>
        <c:lblOffset val="100"/>
      </c:catAx>
      <c:valAx>
        <c:axId val="83954688"/>
        <c:scaling>
          <c:orientation val="minMax"/>
        </c:scaling>
        <c:axPos val="l"/>
        <c:majorGridlines/>
        <c:numFmt formatCode="General" sourceLinked="1"/>
        <c:tickLblPos val="nextTo"/>
        <c:crossAx val="83953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3935232"/>
        <c:axId val="83936768"/>
      </c:barChart>
      <c:catAx>
        <c:axId val="83935232"/>
        <c:scaling>
          <c:orientation val="minMax"/>
        </c:scaling>
        <c:axPos val="b"/>
        <c:numFmt formatCode="General" sourceLinked="1"/>
        <c:tickLblPos val="nextTo"/>
        <c:crossAx val="83936768"/>
        <c:crosses val="autoZero"/>
        <c:auto val="1"/>
        <c:lblAlgn val="ctr"/>
        <c:lblOffset val="100"/>
      </c:catAx>
      <c:valAx>
        <c:axId val="83936768"/>
        <c:scaling>
          <c:orientation val="minMax"/>
        </c:scaling>
        <c:axPos val="l"/>
        <c:majorGridlines/>
        <c:numFmt formatCode="General" sourceLinked="1"/>
        <c:tickLblPos val="nextTo"/>
        <c:crossAx val="83935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3892480"/>
        <c:axId val="83898368"/>
      </c:barChart>
      <c:catAx>
        <c:axId val="83892480"/>
        <c:scaling>
          <c:orientation val="minMax"/>
        </c:scaling>
        <c:axPos val="b"/>
        <c:numFmt formatCode="General" sourceLinked="1"/>
        <c:tickLblPos val="nextTo"/>
        <c:crossAx val="83898368"/>
        <c:crosses val="autoZero"/>
        <c:auto val="1"/>
        <c:lblAlgn val="ctr"/>
        <c:lblOffset val="100"/>
      </c:catAx>
      <c:valAx>
        <c:axId val="83898368"/>
        <c:scaling>
          <c:orientation val="minMax"/>
        </c:scaling>
        <c:axPos val="l"/>
        <c:majorGridlines/>
        <c:numFmt formatCode="General" sourceLinked="1"/>
        <c:tickLblPos val="nextTo"/>
        <c:crossAx val="83892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2608896"/>
        <c:axId val="82610432"/>
      </c:barChart>
      <c:catAx>
        <c:axId val="82608896"/>
        <c:scaling>
          <c:orientation val="minMax"/>
        </c:scaling>
        <c:axPos val="b"/>
        <c:numFmt formatCode="General" sourceLinked="1"/>
        <c:tickLblPos val="nextTo"/>
        <c:crossAx val="82610432"/>
        <c:crosses val="autoZero"/>
        <c:auto val="1"/>
        <c:lblAlgn val="ctr"/>
        <c:lblOffset val="100"/>
      </c:catAx>
      <c:valAx>
        <c:axId val="82610432"/>
        <c:scaling>
          <c:orientation val="minMax"/>
        </c:scaling>
        <c:axPos val="l"/>
        <c:majorGridlines/>
        <c:numFmt formatCode="General" sourceLinked="1"/>
        <c:tickLblPos val="nextTo"/>
        <c:crossAx val="82608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2578432"/>
        <c:axId val="82584320"/>
      </c:barChart>
      <c:catAx>
        <c:axId val="82578432"/>
        <c:scaling>
          <c:orientation val="minMax"/>
        </c:scaling>
        <c:axPos val="b"/>
        <c:numFmt formatCode="General" sourceLinked="1"/>
        <c:tickLblPos val="nextTo"/>
        <c:crossAx val="82584320"/>
        <c:crosses val="autoZero"/>
        <c:auto val="1"/>
        <c:lblAlgn val="ctr"/>
        <c:lblOffset val="100"/>
      </c:catAx>
      <c:valAx>
        <c:axId val="82584320"/>
        <c:scaling>
          <c:orientation val="minMax"/>
        </c:scaling>
        <c:axPos val="l"/>
        <c:majorGridlines/>
        <c:numFmt formatCode="General" sourceLinked="1"/>
        <c:tickLblPos val="nextTo"/>
        <c:crossAx val="82578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0324096"/>
        <c:axId val="80325632"/>
      </c:barChart>
      <c:catAx>
        <c:axId val="80324096"/>
        <c:scaling>
          <c:orientation val="minMax"/>
        </c:scaling>
        <c:axPos val="b"/>
        <c:numFmt formatCode="General" sourceLinked="1"/>
        <c:tickLblPos val="nextTo"/>
        <c:crossAx val="80325632"/>
        <c:crosses val="autoZero"/>
        <c:auto val="1"/>
        <c:lblAlgn val="ctr"/>
        <c:lblOffset val="100"/>
      </c:catAx>
      <c:valAx>
        <c:axId val="80325632"/>
        <c:scaling>
          <c:orientation val="minMax"/>
        </c:scaling>
        <c:axPos val="l"/>
        <c:majorGridlines/>
        <c:numFmt formatCode="General" sourceLinked="1"/>
        <c:tickLblPos val="nextTo"/>
        <c:crossAx val="80324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0297984"/>
        <c:axId val="80299520"/>
      </c:barChart>
      <c:catAx>
        <c:axId val="80297984"/>
        <c:scaling>
          <c:orientation val="minMax"/>
        </c:scaling>
        <c:axPos val="b"/>
        <c:numFmt formatCode="General" sourceLinked="1"/>
        <c:tickLblPos val="nextTo"/>
        <c:crossAx val="80299520"/>
        <c:crosses val="autoZero"/>
        <c:auto val="1"/>
        <c:lblAlgn val="ctr"/>
        <c:lblOffset val="100"/>
      </c:catAx>
      <c:valAx>
        <c:axId val="80299520"/>
        <c:scaling>
          <c:orientation val="minMax"/>
        </c:scaling>
        <c:axPos val="l"/>
        <c:majorGridlines/>
        <c:numFmt formatCode="General" sourceLinked="1"/>
        <c:tickLblPos val="nextTo"/>
        <c:crossAx val="80297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0271616"/>
        <c:axId val="80277504"/>
      </c:barChart>
      <c:catAx>
        <c:axId val="80271616"/>
        <c:scaling>
          <c:orientation val="minMax"/>
        </c:scaling>
        <c:axPos val="b"/>
        <c:numFmt formatCode="General" sourceLinked="1"/>
        <c:tickLblPos val="nextTo"/>
        <c:crossAx val="80277504"/>
        <c:crosses val="autoZero"/>
        <c:auto val="1"/>
        <c:lblAlgn val="ctr"/>
        <c:lblOffset val="100"/>
      </c:catAx>
      <c:valAx>
        <c:axId val="80277504"/>
        <c:scaling>
          <c:orientation val="minMax"/>
        </c:scaling>
        <c:axPos val="l"/>
        <c:majorGridlines/>
        <c:numFmt formatCode="General" sourceLinked="1"/>
        <c:tickLblPos val="nextTo"/>
        <c:crossAx val="80271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0233216"/>
        <c:axId val="80234752"/>
      </c:barChart>
      <c:catAx>
        <c:axId val="80233216"/>
        <c:scaling>
          <c:orientation val="minMax"/>
        </c:scaling>
        <c:axPos val="b"/>
        <c:numFmt formatCode="General" sourceLinked="1"/>
        <c:tickLblPos val="nextTo"/>
        <c:crossAx val="80234752"/>
        <c:crosses val="autoZero"/>
        <c:auto val="1"/>
        <c:lblAlgn val="ctr"/>
        <c:lblOffset val="100"/>
      </c:catAx>
      <c:valAx>
        <c:axId val="80234752"/>
        <c:scaling>
          <c:orientation val="minMax"/>
        </c:scaling>
        <c:axPos val="l"/>
        <c:majorGridlines/>
        <c:numFmt formatCode="General" sourceLinked="1"/>
        <c:tickLblPos val="nextTo"/>
        <c:crossAx val="80233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560192"/>
        <c:axId val="71561984"/>
      </c:barChart>
      <c:catAx>
        <c:axId val="71560192"/>
        <c:scaling>
          <c:orientation val="minMax"/>
        </c:scaling>
        <c:axPos val="b"/>
        <c:numFmt formatCode="General" sourceLinked="1"/>
        <c:tickLblPos val="nextTo"/>
        <c:crossAx val="71561984"/>
        <c:crosses val="autoZero"/>
        <c:auto val="1"/>
        <c:lblAlgn val="ctr"/>
        <c:lblOffset val="100"/>
      </c:catAx>
      <c:valAx>
        <c:axId val="71561984"/>
        <c:scaling>
          <c:orientation val="minMax"/>
        </c:scaling>
        <c:axPos val="l"/>
        <c:majorGridlines/>
        <c:numFmt formatCode="General" sourceLinked="1"/>
        <c:tickLblPos val="nextTo"/>
        <c:crossAx val="71560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529984"/>
        <c:axId val="71531520"/>
      </c:barChart>
      <c:catAx>
        <c:axId val="71529984"/>
        <c:scaling>
          <c:orientation val="minMax"/>
        </c:scaling>
        <c:axPos val="b"/>
        <c:numFmt formatCode="General" sourceLinked="1"/>
        <c:tickLblPos val="nextTo"/>
        <c:crossAx val="71531520"/>
        <c:crosses val="autoZero"/>
        <c:auto val="1"/>
        <c:lblAlgn val="ctr"/>
        <c:lblOffset val="100"/>
      </c:catAx>
      <c:valAx>
        <c:axId val="71531520"/>
        <c:scaling>
          <c:orientation val="minMax"/>
        </c:scaling>
        <c:axPos val="l"/>
        <c:majorGridlines/>
        <c:numFmt formatCode="General" sourceLinked="1"/>
        <c:tickLblPos val="nextTo"/>
        <c:crossAx val="71529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499776"/>
        <c:axId val="71501312"/>
      </c:barChart>
      <c:catAx>
        <c:axId val="71499776"/>
        <c:scaling>
          <c:orientation val="minMax"/>
        </c:scaling>
        <c:axPos val="b"/>
        <c:numFmt formatCode="General" sourceLinked="1"/>
        <c:tickLblPos val="nextTo"/>
        <c:crossAx val="71501312"/>
        <c:crosses val="autoZero"/>
        <c:auto val="1"/>
        <c:lblAlgn val="ctr"/>
        <c:lblOffset val="100"/>
      </c:catAx>
      <c:valAx>
        <c:axId val="71501312"/>
        <c:scaling>
          <c:orientation val="minMax"/>
        </c:scaling>
        <c:axPos val="l"/>
        <c:majorGridlines/>
        <c:numFmt formatCode="General" sourceLinked="1"/>
        <c:tickLblPos val="nextTo"/>
        <c:crossAx val="71499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465216"/>
        <c:axId val="71471104"/>
      </c:barChart>
      <c:catAx>
        <c:axId val="71465216"/>
        <c:scaling>
          <c:orientation val="minMax"/>
        </c:scaling>
        <c:axPos val="b"/>
        <c:numFmt formatCode="General" sourceLinked="1"/>
        <c:tickLblPos val="nextTo"/>
        <c:crossAx val="71471104"/>
        <c:crosses val="autoZero"/>
        <c:auto val="1"/>
        <c:lblAlgn val="ctr"/>
        <c:lblOffset val="100"/>
      </c:catAx>
      <c:valAx>
        <c:axId val="71471104"/>
        <c:scaling>
          <c:orientation val="minMax"/>
        </c:scaling>
        <c:axPos val="l"/>
        <c:majorGridlines/>
        <c:numFmt formatCode="General" sourceLinked="1"/>
        <c:tickLblPos val="nextTo"/>
        <c:crossAx val="71465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435008"/>
        <c:axId val="71436544"/>
      </c:barChart>
      <c:catAx>
        <c:axId val="71435008"/>
        <c:scaling>
          <c:orientation val="minMax"/>
        </c:scaling>
        <c:axPos val="b"/>
        <c:numFmt formatCode="General" sourceLinked="1"/>
        <c:tickLblPos val="nextTo"/>
        <c:crossAx val="71436544"/>
        <c:crosses val="autoZero"/>
        <c:auto val="1"/>
        <c:lblAlgn val="ctr"/>
        <c:lblOffset val="100"/>
      </c:catAx>
      <c:valAx>
        <c:axId val="71436544"/>
        <c:scaling>
          <c:orientation val="minMax"/>
        </c:scaling>
        <c:axPos val="l"/>
        <c:majorGridlines/>
        <c:numFmt formatCode="General" sourceLinked="1"/>
        <c:tickLblPos val="nextTo"/>
        <c:crossAx val="71435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922368"/>
        <c:axId val="68928256"/>
      </c:barChart>
      <c:catAx>
        <c:axId val="68922368"/>
        <c:scaling>
          <c:orientation val="minMax"/>
        </c:scaling>
        <c:axPos val="b"/>
        <c:numFmt formatCode="General" sourceLinked="1"/>
        <c:tickLblPos val="nextTo"/>
        <c:crossAx val="68928256"/>
        <c:crosses val="autoZero"/>
        <c:auto val="1"/>
        <c:lblAlgn val="ctr"/>
        <c:lblOffset val="100"/>
      </c:catAx>
      <c:valAx>
        <c:axId val="68928256"/>
        <c:scaling>
          <c:orientation val="minMax"/>
        </c:scaling>
        <c:axPos val="l"/>
        <c:majorGridlines/>
        <c:numFmt formatCode="General" sourceLinked="1"/>
        <c:tickLblPos val="nextTo"/>
        <c:crossAx val="68922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900352"/>
        <c:axId val="68901888"/>
      </c:barChart>
      <c:catAx>
        <c:axId val="68900352"/>
        <c:scaling>
          <c:orientation val="minMax"/>
        </c:scaling>
        <c:axPos val="b"/>
        <c:numFmt formatCode="General" sourceLinked="1"/>
        <c:tickLblPos val="nextTo"/>
        <c:crossAx val="68901888"/>
        <c:crosses val="autoZero"/>
        <c:auto val="1"/>
        <c:lblAlgn val="ctr"/>
        <c:lblOffset val="100"/>
      </c:catAx>
      <c:valAx>
        <c:axId val="68901888"/>
        <c:scaling>
          <c:orientation val="minMax"/>
        </c:scaling>
        <c:axPos val="l"/>
        <c:majorGridlines/>
        <c:numFmt formatCode="General" sourceLinked="1"/>
        <c:tickLblPos val="nextTo"/>
        <c:crossAx val="68900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978368"/>
        <c:axId val="65979904"/>
      </c:barChart>
      <c:catAx>
        <c:axId val="65978368"/>
        <c:scaling>
          <c:orientation val="minMax"/>
        </c:scaling>
        <c:axPos val="b"/>
        <c:numFmt formatCode="General" sourceLinked="1"/>
        <c:tickLblPos val="nextTo"/>
        <c:crossAx val="65979904"/>
        <c:crosses val="autoZero"/>
        <c:auto val="1"/>
        <c:lblAlgn val="ctr"/>
        <c:lblOffset val="100"/>
      </c:catAx>
      <c:valAx>
        <c:axId val="65979904"/>
        <c:scaling>
          <c:orientation val="minMax"/>
        </c:scaling>
        <c:axPos val="l"/>
        <c:majorGridlines/>
        <c:numFmt formatCode="General" sourceLinked="1"/>
        <c:tickLblPos val="nextTo"/>
        <c:crossAx val="65978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943808"/>
        <c:axId val="65949696"/>
      </c:barChart>
      <c:catAx>
        <c:axId val="65943808"/>
        <c:scaling>
          <c:orientation val="minMax"/>
        </c:scaling>
        <c:axPos val="b"/>
        <c:numFmt formatCode="General" sourceLinked="1"/>
        <c:tickLblPos val="nextTo"/>
        <c:crossAx val="65949696"/>
        <c:crosses val="autoZero"/>
        <c:auto val="1"/>
        <c:lblAlgn val="ctr"/>
        <c:lblOffset val="100"/>
      </c:catAx>
      <c:valAx>
        <c:axId val="65949696"/>
        <c:scaling>
          <c:orientation val="minMax"/>
        </c:scaling>
        <c:axPos val="l"/>
        <c:majorGridlines/>
        <c:numFmt formatCode="General" sourceLinked="1"/>
        <c:tickLblPos val="nextTo"/>
        <c:crossAx val="65943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619840"/>
        <c:axId val="63621376"/>
      </c:barChart>
      <c:catAx>
        <c:axId val="63619840"/>
        <c:scaling>
          <c:orientation val="minMax"/>
        </c:scaling>
        <c:axPos val="b"/>
        <c:numFmt formatCode="General" sourceLinked="1"/>
        <c:tickLblPos val="nextTo"/>
        <c:crossAx val="63621376"/>
        <c:crosses val="autoZero"/>
        <c:auto val="1"/>
        <c:lblAlgn val="ctr"/>
        <c:lblOffset val="100"/>
      </c:catAx>
      <c:valAx>
        <c:axId val="63621376"/>
        <c:scaling>
          <c:orientation val="minMax"/>
        </c:scaling>
        <c:axPos val="l"/>
        <c:majorGridlines/>
        <c:numFmt formatCode="General" sourceLinked="1"/>
        <c:tickLblPos val="nextTo"/>
        <c:crossAx val="63619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778624"/>
        <c:axId val="110784512"/>
      </c:barChart>
      <c:catAx>
        <c:axId val="110778624"/>
        <c:scaling>
          <c:orientation val="minMax"/>
        </c:scaling>
        <c:axPos val="b"/>
        <c:numFmt formatCode="General" sourceLinked="1"/>
        <c:tickLblPos val="nextTo"/>
        <c:crossAx val="110784512"/>
        <c:crosses val="autoZero"/>
        <c:auto val="1"/>
        <c:lblAlgn val="ctr"/>
        <c:lblOffset val="100"/>
      </c:catAx>
      <c:valAx>
        <c:axId val="110784512"/>
        <c:scaling>
          <c:orientation val="minMax"/>
        </c:scaling>
        <c:axPos val="l"/>
        <c:majorGridlines/>
        <c:numFmt formatCode="General" sourceLinked="1"/>
        <c:tickLblPos val="nextTo"/>
        <c:crossAx val="110778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551808"/>
        <c:axId val="110553344"/>
      </c:barChart>
      <c:catAx>
        <c:axId val="110551808"/>
        <c:scaling>
          <c:orientation val="minMax"/>
        </c:scaling>
        <c:axPos val="b"/>
        <c:numFmt formatCode="General" sourceLinked="1"/>
        <c:tickLblPos val="nextTo"/>
        <c:crossAx val="110553344"/>
        <c:crosses val="autoZero"/>
        <c:auto val="1"/>
        <c:lblAlgn val="ctr"/>
        <c:lblOffset val="100"/>
      </c:catAx>
      <c:valAx>
        <c:axId val="110553344"/>
        <c:scaling>
          <c:orientation val="minMax"/>
        </c:scaling>
        <c:axPos val="l"/>
        <c:majorGridlines/>
        <c:numFmt formatCode="General" sourceLinked="1"/>
        <c:tickLblPos val="nextTo"/>
        <c:crossAx val="110551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500864"/>
        <c:axId val="110514944"/>
      </c:barChart>
      <c:catAx>
        <c:axId val="110500864"/>
        <c:scaling>
          <c:orientation val="minMax"/>
        </c:scaling>
        <c:axPos val="b"/>
        <c:numFmt formatCode="General" sourceLinked="1"/>
        <c:tickLblPos val="nextTo"/>
        <c:crossAx val="110514944"/>
        <c:crosses val="autoZero"/>
        <c:auto val="1"/>
        <c:lblAlgn val="ctr"/>
        <c:lblOffset val="100"/>
      </c:catAx>
      <c:valAx>
        <c:axId val="110514944"/>
        <c:scaling>
          <c:orientation val="minMax"/>
        </c:scaling>
        <c:axPos val="l"/>
        <c:majorGridlines/>
        <c:numFmt formatCode="General" sourceLinked="1"/>
        <c:tickLblPos val="nextTo"/>
        <c:crossAx val="110500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83"/>
  <sheetViews>
    <sheetView showGridLines="0" tabSelected="1" view="pageBreakPreview" topLeftCell="B1" zoomScale="80" zoomScaleNormal="100" zoomScaleSheetLayoutView="80" workbookViewId="0">
      <selection activeCell="AC2" sqref="AC2:AH2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5.140625" style="37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customWidth="1"/>
    <col min="34" max="34" width="10.140625" customWidth="1"/>
    <col min="35" max="35" width="0.140625" style="17" hidden="1" customWidth="1"/>
    <col min="36" max="36" width="0.140625" style="22" hidden="1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13.5" customHeight="1">
      <c r="C1" s="1"/>
      <c r="D1" s="1"/>
      <c r="E1" s="1"/>
      <c r="F1" s="1"/>
      <c r="G1" s="1"/>
      <c r="H1" s="1"/>
      <c r="I1" s="1"/>
      <c r="J1" s="1"/>
      <c r="K1" s="1"/>
      <c r="L1" s="1"/>
      <c r="M1" s="1"/>
      <c r="AG1" s="144" t="s">
        <v>78</v>
      </c>
    </row>
    <row r="2" spans="1:83" ht="16.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AC2" s="237" t="s">
        <v>90</v>
      </c>
      <c r="AD2" s="237"/>
      <c r="AE2" s="237"/>
      <c r="AF2" s="237"/>
      <c r="AG2" s="237"/>
      <c r="AH2" s="237"/>
    </row>
    <row r="3" spans="1:83" ht="12.75" customHeight="1">
      <c r="C3" s="1"/>
      <c r="D3" s="1"/>
      <c r="E3" s="1"/>
      <c r="F3" s="1"/>
      <c r="G3" s="1"/>
      <c r="H3" s="1"/>
      <c r="I3" s="1"/>
      <c r="J3" s="1"/>
      <c r="K3" s="1"/>
      <c r="L3" s="1"/>
      <c r="M3" s="1"/>
      <c r="AC3" s="237" t="s">
        <v>100</v>
      </c>
      <c r="AD3" s="237"/>
      <c r="AE3" s="237"/>
      <c r="AF3" s="237"/>
      <c r="AG3" s="237"/>
      <c r="AH3" s="237"/>
    </row>
    <row r="4" spans="1:83" s="19" customFormat="1" ht="13.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40"/>
      <c r="AC4" s="238"/>
      <c r="AD4" s="238"/>
      <c r="AE4" s="238"/>
      <c r="AF4" s="238"/>
      <c r="AG4" s="238"/>
      <c r="AH4" s="238"/>
      <c r="AI4" s="140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3.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236" t="s">
        <v>99</v>
      </c>
      <c r="AA5" s="236"/>
      <c r="AB5" s="236"/>
      <c r="AC5" s="236"/>
      <c r="AD5" s="236"/>
      <c r="AE5" s="236"/>
      <c r="AF5" s="236"/>
      <c r="AG5" s="236"/>
      <c r="AH5" s="236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5.75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236" t="s">
        <v>88</v>
      </c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3.5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236" t="s">
        <v>87</v>
      </c>
      <c r="AB7" s="236"/>
      <c r="AC7" s="236"/>
      <c r="AD7" s="236"/>
      <c r="AE7" s="236"/>
      <c r="AF7" s="236"/>
      <c r="AG7" s="236"/>
      <c r="AH7" s="236"/>
      <c r="AI7" s="80"/>
      <c r="AJ7" s="29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2" customFormat="1" ht="21.75" customHeight="1">
      <c r="A8" s="10"/>
      <c r="B8" s="81"/>
      <c r="C8" s="231" t="s">
        <v>12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82"/>
      <c r="AH8" s="78"/>
      <c r="AI8" s="78"/>
      <c r="AJ8" s="23"/>
      <c r="AK8" s="24"/>
      <c r="AL8" s="24"/>
      <c r="AM8" s="24"/>
      <c r="AN8" s="27"/>
      <c r="AO8" s="27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83" s="4" customFormat="1" ht="18" customHeight="1">
      <c r="A9" s="8"/>
      <c r="B9" s="6"/>
      <c r="C9" s="232" t="s">
        <v>61</v>
      </c>
      <c r="D9" s="233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83"/>
      <c r="AH9" s="78"/>
      <c r="AI9" s="78"/>
      <c r="AJ9" s="32"/>
      <c r="AK9" s="25"/>
      <c r="AL9" s="25"/>
      <c r="AM9" s="25"/>
      <c r="AN9" s="25"/>
      <c r="AO9" s="2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5" customHeight="1">
      <c r="A10" s="8"/>
      <c r="B10" s="84"/>
      <c r="C10" s="234" t="s">
        <v>13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85"/>
      <c r="AH10" s="78"/>
      <c r="AI10" s="78"/>
      <c r="AJ10" s="33"/>
      <c r="AK10" s="34"/>
      <c r="AL10" s="34"/>
      <c r="AM10" s="34"/>
      <c r="AN10" s="34"/>
      <c r="AO10" s="34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3.5" customHeight="1">
      <c r="A11" s="8"/>
      <c r="B11" s="6"/>
      <c r="C11" s="235" t="s">
        <v>48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86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5" customHeight="1">
      <c r="A12" s="7"/>
      <c r="B12" s="6"/>
      <c r="C12" s="235" t="s">
        <v>19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87"/>
      <c r="AH12" s="78"/>
      <c r="AI12" s="78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6"/>
      <c r="C13" s="88"/>
      <c r="D13" s="88"/>
      <c r="E13" s="88"/>
      <c r="F13" s="88"/>
      <c r="G13" s="88"/>
      <c r="H13" s="88"/>
      <c r="I13" s="88"/>
      <c r="J13" s="89" t="s">
        <v>2</v>
      </c>
      <c r="K13" s="89"/>
      <c r="L13" s="89"/>
      <c r="M13" s="89"/>
      <c r="N13" s="89"/>
      <c r="O13" s="89"/>
      <c r="P13" s="89"/>
      <c r="Q13" s="89"/>
      <c r="R13" s="90"/>
      <c r="S13" s="90"/>
      <c r="T13" s="90"/>
      <c r="U13" s="90"/>
      <c r="V13" s="90"/>
      <c r="W13" s="90"/>
      <c r="X13" s="90"/>
      <c r="Y13" s="90"/>
      <c r="Z13" s="89"/>
      <c r="AA13" s="89"/>
      <c r="AB13" s="91"/>
      <c r="AC13" s="92"/>
      <c r="AD13" s="92"/>
      <c r="AE13" s="93"/>
      <c r="AF13" s="94"/>
      <c r="AG13" s="95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8"/>
      <c r="D14" s="88"/>
      <c r="E14" s="88"/>
      <c r="F14" s="88"/>
      <c r="G14" s="88"/>
      <c r="H14" s="88"/>
      <c r="I14" s="88"/>
      <c r="J14" s="230" t="s">
        <v>7</v>
      </c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96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8"/>
      <c r="D15" s="88"/>
      <c r="E15" s="88"/>
      <c r="F15" s="88"/>
      <c r="G15" s="88"/>
      <c r="H15" s="88"/>
      <c r="I15" s="88"/>
      <c r="J15" s="230" t="s">
        <v>65</v>
      </c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8"/>
      <c r="D16" s="88"/>
      <c r="E16" s="88"/>
      <c r="F16" s="88"/>
      <c r="G16" s="88"/>
      <c r="H16" s="88"/>
      <c r="I16" s="88"/>
      <c r="J16" s="230" t="s">
        <v>66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8"/>
      <c r="D17" s="88"/>
      <c r="E17" s="88"/>
      <c r="F17" s="88"/>
      <c r="G17" s="88"/>
      <c r="H17" s="88"/>
      <c r="I17" s="88"/>
      <c r="J17" s="230" t="s">
        <v>67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8"/>
      <c r="D18" s="88"/>
      <c r="E18" s="88"/>
      <c r="F18" s="88"/>
      <c r="G18" s="88"/>
      <c r="H18" s="88"/>
      <c r="I18" s="88"/>
      <c r="J18" s="230" t="s">
        <v>68</v>
      </c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8"/>
      <c r="D19" s="88"/>
      <c r="E19" s="88"/>
      <c r="F19" s="88"/>
      <c r="G19" s="88"/>
      <c r="H19" s="88"/>
      <c r="I19" s="88"/>
      <c r="J19" s="230" t="s">
        <v>69</v>
      </c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8"/>
      <c r="D20" s="88"/>
      <c r="E20" s="88"/>
      <c r="F20" s="88"/>
      <c r="G20" s="88"/>
      <c r="H20" s="88"/>
      <c r="I20" s="88"/>
      <c r="J20" s="230" t="s">
        <v>70</v>
      </c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78"/>
      <c r="AJ20" s="33"/>
      <c r="AK20" s="34"/>
      <c r="AL20" s="34"/>
      <c r="AM20" s="34"/>
      <c r="AN20" s="34"/>
      <c r="AO20" s="34"/>
    </row>
    <row r="21" spans="1:68" ht="5.25" customHeight="1">
      <c r="A21" s="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97"/>
      <c r="AI21" s="97"/>
      <c r="AJ21" s="33"/>
      <c r="AK21" s="34"/>
      <c r="AL21" s="34"/>
      <c r="AM21" s="34"/>
      <c r="AN21" s="34"/>
      <c r="AO21" s="34"/>
    </row>
    <row r="22" spans="1:68" s="14" customFormat="1" ht="31.5" customHeight="1">
      <c r="A22" s="5"/>
      <c r="B22" s="208" t="s">
        <v>3</v>
      </c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09"/>
      <c r="Q22" s="209"/>
      <c r="R22" s="209"/>
      <c r="S22" s="209"/>
      <c r="T22" s="209"/>
      <c r="U22" s="209"/>
      <c r="V22" s="209"/>
      <c r="W22" s="209"/>
      <c r="X22" s="210"/>
      <c r="Y22" s="76"/>
      <c r="Z22" s="226" t="s">
        <v>18</v>
      </c>
      <c r="AA22" s="214" t="s">
        <v>0</v>
      </c>
      <c r="AB22" s="218" t="s">
        <v>5</v>
      </c>
      <c r="AC22" s="219"/>
      <c r="AD22" s="219"/>
      <c r="AE22" s="219"/>
      <c r="AF22" s="219"/>
      <c r="AG22" s="224"/>
      <c r="AH22" s="214" t="s">
        <v>4</v>
      </c>
      <c r="AI22" s="215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15.75" customHeight="1">
      <c r="A23" s="5"/>
      <c r="B23" s="218" t="s">
        <v>64</v>
      </c>
      <c r="C23" s="219"/>
      <c r="D23" s="220"/>
      <c r="E23" s="214" t="s">
        <v>6</v>
      </c>
      <c r="F23" s="214"/>
      <c r="G23" s="214" t="s">
        <v>63</v>
      </c>
      <c r="H23" s="214"/>
      <c r="I23" s="208" t="s">
        <v>14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10"/>
      <c r="Y23" s="76"/>
      <c r="Z23" s="227"/>
      <c r="AA23" s="214"/>
      <c r="AB23" s="221"/>
      <c r="AC23" s="222"/>
      <c r="AD23" s="222"/>
      <c r="AE23" s="222"/>
      <c r="AF23" s="222"/>
      <c r="AG23" s="225"/>
      <c r="AH23" s="214"/>
      <c r="AI23" s="215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43.5" customHeight="1">
      <c r="A24" s="5"/>
      <c r="B24" s="221"/>
      <c r="C24" s="222"/>
      <c r="D24" s="223"/>
      <c r="E24" s="214"/>
      <c r="F24" s="214"/>
      <c r="G24" s="214"/>
      <c r="H24" s="214"/>
      <c r="I24" s="208" t="s">
        <v>62</v>
      </c>
      <c r="J24" s="211"/>
      <c r="K24" s="157" t="s">
        <v>89</v>
      </c>
      <c r="L24" s="212" t="s">
        <v>15</v>
      </c>
      <c r="M24" s="213"/>
      <c r="N24" s="208" t="s">
        <v>16</v>
      </c>
      <c r="O24" s="209"/>
      <c r="P24" s="209"/>
      <c r="Q24" s="209"/>
      <c r="R24" s="209"/>
      <c r="S24" s="209"/>
      <c r="T24" s="209"/>
      <c r="U24" s="209"/>
      <c r="V24" s="209"/>
      <c r="W24" s="209"/>
      <c r="X24" s="210"/>
      <c r="Y24" s="76"/>
      <c r="Z24" s="228"/>
      <c r="AA24" s="214"/>
      <c r="AB24" s="76">
        <v>2018</v>
      </c>
      <c r="AC24" s="76">
        <v>2019</v>
      </c>
      <c r="AD24" s="76">
        <v>2020</v>
      </c>
      <c r="AE24" s="76">
        <v>2021</v>
      </c>
      <c r="AF24" s="76">
        <v>2022</v>
      </c>
      <c r="AG24" s="76">
        <v>2023</v>
      </c>
      <c r="AH24" s="214" t="s">
        <v>1</v>
      </c>
      <c r="AI24" s="215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5.75" customHeight="1">
      <c r="A25" s="5"/>
      <c r="B25" s="47">
        <v>1</v>
      </c>
      <c r="C25" s="47">
        <v>2</v>
      </c>
      <c r="D25" s="47">
        <v>3</v>
      </c>
      <c r="E25" s="47">
        <v>4</v>
      </c>
      <c r="F25" s="47">
        <v>5</v>
      </c>
      <c r="G25" s="47">
        <v>6</v>
      </c>
      <c r="H25" s="47">
        <v>7</v>
      </c>
      <c r="I25" s="47">
        <v>8</v>
      </c>
      <c r="J25" s="47">
        <v>9</v>
      </c>
      <c r="K25" s="47">
        <v>10</v>
      </c>
      <c r="L25" s="47">
        <v>11</v>
      </c>
      <c r="M25" s="47">
        <v>12</v>
      </c>
      <c r="N25" s="47">
        <v>13</v>
      </c>
      <c r="O25" s="47">
        <v>14</v>
      </c>
      <c r="P25" s="77">
        <v>15</v>
      </c>
      <c r="Q25" s="77">
        <v>16</v>
      </c>
      <c r="R25" s="77">
        <v>17</v>
      </c>
      <c r="S25" s="77">
        <v>18</v>
      </c>
      <c r="T25" s="77">
        <v>19</v>
      </c>
      <c r="U25" s="77">
        <v>20</v>
      </c>
      <c r="V25" s="47">
        <v>15</v>
      </c>
      <c r="W25" s="47">
        <v>16</v>
      </c>
      <c r="X25" s="47">
        <v>17</v>
      </c>
      <c r="Y25" s="47">
        <v>19</v>
      </c>
      <c r="Z25" s="49">
        <v>18</v>
      </c>
      <c r="AA25" s="48">
        <v>19</v>
      </c>
      <c r="AB25" s="77">
        <v>20</v>
      </c>
      <c r="AC25" s="77">
        <v>21</v>
      </c>
      <c r="AD25" s="77">
        <v>22</v>
      </c>
      <c r="AE25" s="77">
        <v>23</v>
      </c>
      <c r="AF25" s="77">
        <v>24</v>
      </c>
      <c r="AG25" s="77">
        <v>25</v>
      </c>
      <c r="AH25" s="216">
        <v>26</v>
      </c>
      <c r="AI25" s="217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18" customHeight="1">
      <c r="A26" s="42" t="s">
        <v>10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9"/>
      <c r="Z26" s="121" t="s">
        <v>41</v>
      </c>
      <c r="AA26" s="122" t="s">
        <v>20</v>
      </c>
      <c r="AB26" s="123" t="s">
        <v>92</v>
      </c>
      <c r="AC26" s="123" t="s">
        <v>91</v>
      </c>
      <c r="AD26" s="123" t="s">
        <v>91</v>
      </c>
      <c r="AE26" s="123" t="s">
        <v>91</v>
      </c>
      <c r="AF26" s="123" t="s">
        <v>79</v>
      </c>
      <c r="AG26" s="123" t="s">
        <v>84</v>
      </c>
      <c r="AH26" s="120" t="s">
        <v>42</v>
      </c>
      <c r="AI26" s="61"/>
      <c r="AJ26" s="58"/>
      <c r="AK26" s="41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18.75" customHeight="1">
      <c r="A27" s="44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00"/>
      <c r="Z27" s="124" t="s">
        <v>71</v>
      </c>
      <c r="AA27" s="122" t="s">
        <v>20</v>
      </c>
      <c r="AB27" s="123" t="s">
        <v>92</v>
      </c>
      <c r="AC27" s="123" t="s">
        <v>91</v>
      </c>
      <c r="AD27" s="123" t="s">
        <v>91</v>
      </c>
      <c r="AE27" s="123" t="s">
        <v>91</v>
      </c>
      <c r="AF27" s="123" t="s">
        <v>79</v>
      </c>
      <c r="AG27" s="123" t="s">
        <v>84</v>
      </c>
      <c r="AH27" s="120" t="s">
        <v>42</v>
      </c>
      <c r="AI27" s="62"/>
      <c r="AJ27" s="36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35" customFormat="1" ht="27.75" customHeight="1">
      <c r="A28" s="42"/>
      <c r="B28" s="147"/>
      <c r="C28" s="147"/>
      <c r="D28" s="147"/>
      <c r="E28" s="147"/>
      <c r="F28" s="147"/>
      <c r="G28" s="147"/>
      <c r="H28" s="147"/>
      <c r="I28" s="147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101" t="s">
        <v>21</v>
      </c>
      <c r="AA28" s="75"/>
      <c r="AB28" s="102"/>
      <c r="AC28" s="102"/>
      <c r="AD28" s="102"/>
      <c r="AE28" s="102"/>
      <c r="AF28" s="102"/>
      <c r="AG28" s="102"/>
      <c r="AH28" s="103"/>
      <c r="AI28" s="63"/>
      <c r="AJ28" s="36"/>
    </row>
    <row r="29" spans="1:68" s="35" customFormat="1" ht="30.75" customHeight="1">
      <c r="A29" s="42"/>
      <c r="B29" s="147"/>
      <c r="C29" s="147"/>
      <c r="D29" s="147"/>
      <c r="E29" s="147"/>
      <c r="F29" s="147"/>
      <c r="G29" s="147"/>
      <c r="H29" s="147"/>
      <c r="I29" s="147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73" t="s">
        <v>22</v>
      </c>
      <c r="AA29" s="75" t="s">
        <v>8</v>
      </c>
      <c r="AB29" s="74">
        <v>7.1</v>
      </c>
      <c r="AC29" s="74">
        <v>10.8</v>
      </c>
      <c r="AD29" s="74">
        <v>13.3</v>
      </c>
      <c r="AE29" s="74">
        <v>15.8</v>
      </c>
      <c r="AF29" s="74">
        <v>18.399999999999999</v>
      </c>
      <c r="AG29" s="74">
        <v>21</v>
      </c>
      <c r="AH29" s="104">
        <v>21</v>
      </c>
      <c r="AI29" s="63"/>
      <c r="AJ29" s="36"/>
    </row>
    <row r="30" spans="1:68" s="35" customFormat="1" ht="42.75" customHeight="1">
      <c r="A30" s="42"/>
      <c r="B30" s="147"/>
      <c r="C30" s="147"/>
      <c r="D30" s="147"/>
      <c r="E30" s="147"/>
      <c r="F30" s="147"/>
      <c r="G30" s="147"/>
      <c r="H30" s="147"/>
      <c r="I30" s="147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57</v>
      </c>
      <c r="AA30" s="75" t="s">
        <v>8</v>
      </c>
      <c r="AB30" s="74">
        <v>18.5</v>
      </c>
      <c r="AC30" s="74">
        <v>33.299999999999997</v>
      </c>
      <c r="AD30" s="74">
        <v>51.8</v>
      </c>
      <c r="AE30" s="74">
        <v>70.3</v>
      </c>
      <c r="AF30" s="74">
        <v>88.9</v>
      </c>
      <c r="AG30" s="74">
        <v>100</v>
      </c>
      <c r="AH30" s="104">
        <v>100</v>
      </c>
      <c r="AI30" s="63"/>
      <c r="AJ30" s="36"/>
    </row>
    <row r="31" spans="1:68" s="35" customFormat="1" ht="27" customHeight="1">
      <c r="A31" s="42"/>
      <c r="B31" s="147"/>
      <c r="C31" s="147"/>
      <c r="D31" s="147"/>
      <c r="E31" s="147"/>
      <c r="F31" s="147"/>
      <c r="G31" s="147"/>
      <c r="H31" s="147"/>
      <c r="I31" s="147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72</v>
      </c>
      <c r="AA31" s="75" t="s">
        <v>26</v>
      </c>
      <c r="AB31" s="74">
        <v>2.7</v>
      </c>
      <c r="AC31" s="74">
        <v>3.3</v>
      </c>
      <c r="AD31" s="74">
        <v>4.5</v>
      </c>
      <c r="AE31" s="74">
        <v>5.3</v>
      </c>
      <c r="AF31" s="74">
        <v>6.5</v>
      </c>
      <c r="AG31" s="74">
        <v>7</v>
      </c>
      <c r="AH31" s="104">
        <v>7</v>
      </c>
      <c r="AI31" s="63"/>
      <c r="AJ31" s="36"/>
    </row>
    <row r="32" spans="1:68" s="38" customFormat="1" ht="46.5" customHeight="1">
      <c r="A32" s="42"/>
      <c r="B32" s="111"/>
      <c r="C32" s="111"/>
      <c r="D32" s="111"/>
      <c r="E32" s="111"/>
      <c r="F32" s="111"/>
      <c r="G32" s="111"/>
      <c r="H32" s="111"/>
      <c r="I32" s="111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7"/>
      <c r="Z32" s="170" t="s">
        <v>60</v>
      </c>
      <c r="AA32" s="158" t="s">
        <v>20</v>
      </c>
      <c r="AB32" s="159">
        <v>8073.7</v>
      </c>
      <c r="AC32" s="159">
        <v>1500</v>
      </c>
      <c r="AD32" s="159">
        <v>1500</v>
      </c>
      <c r="AE32" s="159">
        <v>1500</v>
      </c>
      <c r="AF32" s="159">
        <v>4250</v>
      </c>
      <c r="AG32" s="159">
        <v>4250</v>
      </c>
      <c r="AH32" s="171" t="s">
        <v>42</v>
      </c>
      <c r="AI32" s="61"/>
      <c r="AJ32" s="59"/>
    </row>
    <row r="33" spans="1:36" s="35" customFormat="1" ht="31.5" customHeight="1">
      <c r="A33" s="43"/>
      <c r="B33" s="111"/>
      <c r="C33" s="111"/>
      <c r="D33" s="111"/>
      <c r="E33" s="111"/>
      <c r="F33" s="111"/>
      <c r="G33" s="111"/>
      <c r="H33" s="111"/>
      <c r="I33" s="111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7"/>
      <c r="Z33" s="166" t="s">
        <v>23</v>
      </c>
      <c r="AA33" s="167" t="s">
        <v>20</v>
      </c>
      <c r="AB33" s="168">
        <v>8073.7</v>
      </c>
      <c r="AC33" s="168">
        <v>1500</v>
      </c>
      <c r="AD33" s="168">
        <v>1500</v>
      </c>
      <c r="AE33" s="168">
        <v>1500</v>
      </c>
      <c r="AF33" s="168">
        <v>4250</v>
      </c>
      <c r="AG33" s="168">
        <v>4250</v>
      </c>
      <c r="AH33" s="169" t="s">
        <v>42</v>
      </c>
      <c r="AI33" s="64"/>
      <c r="AJ33" s="36"/>
    </row>
    <row r="34" spans="1:36" s="35" customFormat="1" ht="27.75" customHeight="1">
      <c r="A34" s="43"/>
      <c r="B34" s="111"/>
      <c r="C34" s="111"/>
      <c r="D34" s="111"/>
      <c r="E34" s="111"/>
      <c r="F34" s="111"/>
      <c r="G34" s="111"/>
      <c r="H34" s="111"/>
      <c r="I34" s="111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7"/>
      <c r="Z34" s="108" t="s">
        <v>58</v>
      </c>
      <c r="AA34" s="75" t="s">
        <v>26</v>
      </c>
      <c r="AB34" s="74">
        <v>276887</v>
      </c>
      <c r="AC34" s="74">
        <v>416364</v>
      </c>
      <c r="AD34" s="74">
        <v>512064</v>
      </c>
      <c r="AE34" s="74">
        <v>607764</v>
      </c>
      <c r="AF34" s="74">
        <v>703464</v>
      </c>
      <c r="AG34" s="74">
        <v>799164</v>
      </c>
      <c r="AH34" s="74">
        <v>799164</v>
      </c>
      <c r="AI34" s="64"/>
      <c r="AJ34" s="36"/>
    </row>
    <row r="35" spans="1:36" s="21" customFormat="1" ht="54" customHeight="1">
      <c r="A35" s="42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7"/>
      <c r="Z35" s="132" t="s">
        <v>50</v>
      </c>
      <c r="AA35" s="152" t="s">
        <v>17</v>
      </c>
      <c r="AB35" s="130">
        <v>1</v>
      </c>
      <c r="AC35" s="130">
        <v>1</v>
      </c>
      <c r="AD35" s="130">
        <v>1</v>
      </c>
      <c r="AE35" s="130">
        <v>1</v>
      </c>
      <c r="AF35" s="130">
        <v>1</v>
      </c>
      <c r="AG35" s="130">
        <v>1</v>
      </c>
      <c r="AH35" s="131" t="s">
        <v>42</v>
      </c>
      <c r="AI35" s="63"/>
      <c r="AJ35" s="36"/>
    </row>
    <row r="36" spans="1:36" s="21" customFormat="1" ht="22.5" customHeight="1">
      <c r="A36" s="42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07"/>
      <c r="Z36" s="108" t="s">
        <v>39</v>
      </c>
      <c r="AA36" s="75" t="s">
        <v>9</v>
      </c>
      <c r="AB36" s="109">
        <v>10</v>
      </c>
      <c r="AC36" s="109">
        <v>19</v>
      </c>
      <c r="AD36" s="109">
        <v>25</v>
      </c>
      <c r="AE36" s="109">
        <v>25</v>
      </c>
      <c r="AF36" s="109">
        <v>25</v>
      </c>
      <c r="AG36" s="109">
        <v>25</v>
      </c>
      <c r="AH36" s="110">
        <f>AG36+AF36+AE36+AD36+AC36+AB36</f>
        <v>129</v>
      </c>
      <c r="AI36" s="63"/>
      <c r="AJ36" s="36"/>
    </row>
    <row r="37" spans="1:36" s="21" customFormat="1" ht="39" customHeight="1">
      <c r="A37" s="42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07"/>
      <c r="Z37" s="137" t="s">
        <v>28</v>
      </c>
      <c r="AA37" s="152" t="s">
        <v>17</v>
      </c>
      <c r="AB37" s="130">
        <v>1</v>
      </c>
      <c r="AC37" s="130">
        <v>1</v>
      </c>
      <c r="AD37" s="130">
        <v>1</v>
      </c>
      <c r="AE37" s="130">
        <v>1</v>
      </c>
      <c r="AF37" s="130">
        <v>1</v>
      </c>
      <c r="AG37" s="130">
        <v>1</v>
      </c>
      <c r="AH37" s="131" t="s">
        <v>42</v>
      </c>
      <c r="AI37" s="63"/>
      <c r="AJ37" s="36"/>
    </row>
    <row r="38" spans="1:36" s="21" customFormat="1" ht="32.25" customHeight="1">
      <c r="A38" s="42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07"/>
      <c r="Z38" s="108" t="s">
        <v>29</v>
      </c>
      <c r="AA38" s="75" t="s">
        <v>9</v>
      </c>
      <c r="AB38" s="109">
        <v>2</v>
      </c>
      <c r="AC38" s="109">
        <v>19</v>
      </c>
      <c r="AD38" s="109">
        <v>25</v>
      </c>
      <c r="AE38" s="109">
        <v>25</v>
      </c>
      <c r="AF38" s="109">
        <v>25</v>
      </c>
      <c r="AG38" s="109">
        <v>25</v>
      </c>
      <c r="AH38" s="110">
        <f>AG38+AF38+AE38+AD38+AC38+AB38</f>
        <v>121</v>
      </c>
      <c r="AI38" s="63"/>
      <c r="AJ38" s="36"/>
    </row>
    <row r="39" spans="1:36" s="21" customFormat="1" ht="56.25" customHeight="1">
      <c r="A39" s="51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12"/>
      <c r="Z39" s="137" t="s">
        <v>51</v>
      </c>
      <c r="AA39" s="152" t="s">
        <v>17</v>
      </c>
      <c r="AB39" s="130">
        <v>1</v>
      </c>
      <c r="AC39" s="130">
        <v>1</v>
      </c>
      <c r="AD39" s="130">
        <v>1</v>
      </c>
      <c r="AE39" s="130">
        <v>1</v>
      </c>
      <c r="AF39" s="130">
        <v>1</v>
      </c>
      <c r="AG39" s="130">
        <v>1</v>
      </c>
      <c r="AH39" s="131" t="s">
        <v>42</v>
      </c>
      <c r="AI39" s="63"/>
      <c r="AJ39" s="36"/>
    </row>
    <row r="40" spans="1:36" s="38" customFormat="1" ht="24" customHeight="1">
      <c r="A40" s="42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57"/>
      <c r="Z40" s="108" t="s">
        <v>24</v>
      </c>
      <c r="AA40" s="113" t="s">
        <v>9</v>
      </c>
      <c r="AB40" s="114">
        <v>2</v>
      </c>
      <c r="AC40" s="114">
        <v>19</v>
      </c>
      <c r="AD40" s="114">
        <v>25</v>
      </c>
      <c r="AE40" s="114">
        <v>25</v>
      </c>
      <c r="AF40" s="114">
        <v>25</v>
      </c>
      <c r="AG40" s="114">
        <v>25</v>
      </c>
      <c r="AH40" s="115">
        <f>AG40+AF40+AE40+AD40+AC40+AB40</f>
        <v>121</v>
      </c>
      <c r="AI40" s="63"/>
      <c r="AJ40" s="60"/>
    </row>
    <row r="41" spans="1:36" s="38" customFormat="1" ht="45.75" customHeight="1">
      <c r="A41" s="42"/>
      <c r="B41" s="106">
        <v>6</v>
      </c>
      <c r="C41" s="106">
        <v>0</v>
      </c>
      <c r="D41" s="106">
        <v>1</v>
      </c>
      <c r="E41" s="106">
        <v>0</v>
      </c>
      <c r="F41" s="106">
        <v>4</v>
      </c>
      <c r="G41" s="106">
        <v>0</v>
      </c>
      <c r="H41" s="106">
        <v>9</v>
      </c>
      <c r="I41" s="106">
        <v>1</v>
      </c>
      <c r="J41" s="106">
        <v>9</v>
      </c>
      <c r="K41" s="106">
        <v>1</v>
      </c>
      <c r="L41" s="106">
        <v>0</v>
      </c>
      <c r="M41" s="106">
        <v>1</v>
      </c>
      <c r="N41" s="106">
        <v>2</v>
      </c>
      <c r="O41" s="106">
        <v>0</v>
      </c>
      <c r="P41" s="106"/>
      <c r="Q41" s="106"/>
      <c r="R41" s="106"/>
      <c r="S41" s="106"/>
      <c r="T41" s="106"/>
      <c r="U41" s="106"/>
      <c r="V41" s="106">
        <v>0</v>
      </c>
      <c r="W41" s="106">
        <v>1</v>
      </c>
      <c r="X41" s="106" t="s">
        <v>32</v>
      </c>
      <c r="Y41" s="57"/>
      <c r="Z41" s="132" t="s">
        <v>73</v>
      </c>
      <c r="AA41" s="152" t="s">
        <v>20</v>
      </c>
      <c r="AB41" s="135">
        <v>806.3</v>
      </c>
      <c r="AC41" s="135">
        <v>500</v>
      </c>
      <c r="AD41" s="135">
        <v>500</v>
      </c>
      <c r="AE41" s="135">
        <v>500</v>
      </c>
      <c r="AF41" s="135">
        <v>250</v>
      </c>
      <c r="AG41" s="135">
        <v>250</v>
      </c>
      <c r="AH41" s="136" t="s">
        <v>42</v>
      </c>
      <c r="AI41" s="63"/>
      <c r="AJ41" s="60"/>
    </row>
    <row r="42" spans="1:36" s="38" customFormat="1" ht="30" customHeight="1">
      <c r="A42" s="42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57"/>
      <c r="Z42" s="108" t="s">
        <v>59</v>
      </c>
      <c r="AA42" s="75" t="s">
        <v>9</v>
      </c>
      <c r="AB42" s="116">
        <v>2</v>
      </c>
      <c r="AC42" s="116">
        <v>19</v>
      </c>
      <c r="AD42" s="116">
        <v>25</v>
      </c>
      <c r="AE42" s="116">
        <v>25</v>
      </c>
      <c r="AF42" s="116">
        <v>25</v>
      </c>
      <c r="AG42" s="116">
        <v>25</v>
      </c>
      <c r="AH42" s="117">
        <f>AG42+AF42+AE42+AD42+AC42+AB42</f>
        <v>121</v>
      </c>
      <c r="AI42" s="63"/>
      <c r="AJ42" s="60"/>
    </row>
    <row r="43" spans="1:36" s="38" customFormat="1" ht="39.75" customHeight="1">
      <c r="A43" s="42"/>
      <c r="B43" s="106">
        <v>6</v>
      </c>
      <c r="C43" s="106">
        <v>0</v>
      </c>
      <c r="D43" s="106">
        <v>1</v>
      </c>
      <c r="E43" s="106">
        <v>0</v>
      </c>
      <c r="F43" s="106">
        <v>4</v>
      </c>
      <c r="G43" s="106">
        <v>0</v>
      </c>
      <c r="H43" s="106">
        <v>9</v>
      </c>
      <c r="I43" s="106">
        <v>1</v>
      </c>
      <c r="J43" s="106">
        <v>9</v>
      </c>
      <c r="K43" s="106">
        <v>1</v>
      </c>
      <c r="L43" s="106">
        <v>0</v>
      </c>
      <c r="M43" s="106">
        <v>1</v>
      </c>
      <c r="N43" s="106" t="s">
        <v>77</v>
      </c>
      <c r="O43" s="106">
        <v>5</v>
      </c>
      <c r="P43" s="106"/>
      <c r="Q43" s="106"/>
      <c r="R43" s="106"/>
      <c r="S43" s="106"/>
      <c r="T43" s="106"/>
      <c r="U43" s="106"/>
      <c r="V43" s="106">
        <v>5</v>
      </c>
      <c r="W43" s="106">
        <v>5</v>
      </c>
      <c r="X43" s="106" t="s">
        <v>32</v>
      </c>
      <c r="Y43" s="57"/>
      <c r="Z43" s="132" t="s">
        <v>34</v>
      </c>
      <c r="AA43" s="152" t="s">
        <v>11</v>
      </c>
      <c r="AB43" s="135">
        <v>547.9</v>
      </c>
      <c r="AC43" s="135">
        <v>0</v>
      </c>
      <c r="AD43" s="135">
        <v>0</v>
      </c>
      <c r="AE43" s="135">
        <v>0</v>
      </c>
      <c r="AF43" s="135">
        <v>0</v>
      </c>
      <c r="AG43" s="135">
        <v>0</v>
      </c>
      <c r="AH43" s="136" t="s">
        <v>42</v>
      </c>
      <c r="AI43" s="63"/>
      <c r="AJ43" s="60"/>
    </row>
    <row r="44" spans="1:36" s="38" customFormat="1" ht="26.25" customHeight="1">
      <c r="A44" s="42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57"/>
      <c r="Z44" s="108" t="s">
        <v>47</v>
      </c>
      <c r="AA44" s="75" t="s">
        <v>9</v>
      </c>
      <c r="AB44" s="116">
        <v>2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7">
        <f>AG44+AF44+AE44+AD44+AC44+AB44</f>
        <v>2</v>
      </c>
      <c r="AI44" s="63"/>
      <c r="AJ44" s="60"/>
    </row>
    <row r="45" spans="1:36" s="38" customFormat="1" ht="40.5" customHeight="1">
      <c r="A45" s="42"/>
      <c r="B45" s="141">
        <v>6</v>
      </c>
      <c r="C45" s="141">
        <v>0</v>
      </c>
      <c r="D45" s="141">
        <v>1</v>
      </c>
      <c r="E45" s="141">
        <v>0</v>
      </c>
      <c r="F45" s="141">
        <v>4</v>
      </c>
      <c r="G45" s="141">
        <v>0</v>
      </c>
      <c r="H45" s="141">
        <v>9</v>
      </c>
      <c r="I45" s="141">
        <v>1</v>
      </c>
      <c r="J45" s="141">
        <v>9</v>
      </c>
      <c r="K45" s="141">
        <v>1</v>
      </c>
      <c r="L45" s="141">
        <v>0</v>
      </c>
      <c r="M45" s="141">
        <v>1</v>
      </c>
      <c r="N45" s="141" t="s">
        <v>76</v>
      </c>
      <c r="O45" s="141">
        <v>5</v>
      </c>
      <c r="P45" s="141"/>
      <c r="Q45" s="141"/>
      <c r="R45" s="141"/>
      <c r="S45" s="141"/>
      <c r="T45" s="141"/>
      <c r="U45" s="141"/>
      <c r="V45" s="141">
        <v>5</v>
      </c>
      <c r="W45" s="141">
        <v>5</v>
      </c>
      <c r="X45" s="141" t="s">
        <v>98</v>
      </c>
      <c r="Y45" s="150"/>
      <c r="Z45" s="151" t="s">
        <v>80</v>
      </c>
      <c r="AA45" s="152" t="s">
        <v>11</v>
      </c>
      <c r="AB45" s="154">
        <v>6719.5</v>
      </c>
      <c r="AC45" s="154">
        <v>0</v>
      </c>
      <c r="AD45" s="154">
        <v>0</v>
      </c>
      <c r="AE45" s="154">
        <v>0</v>
      </c>
      <c r="AF45" s="154">
        <v>0</v>
      </c>
      <c r="AG45" s="154">
        <v>0</v>
      </c>
      <c r="AH45" s="153" t="s">
        <v>42</v>
      </c>
      <c r="AI45" s="63"/>
      <c r="AJ45" s="60"/>
    </row>
    <row r="46" spans="1:36" s="38" customFormat="1" ht="39" customHeight="1">
      <c r="A46" s="42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57"/>
      <c r="Z46" s="73" t="s">
        <v>81</v>
      </c>
      <c r="AA46" s="75" t="s">
        <v>9</v>
      </c>
      <c r="AB46" s="116">
        <v>2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7">
        <v>2</v>
      </c>
      <c r="AI46" s="63"/>
      <c r="AJ46" s="60"/>
    </row>
    <row r="47" spans="1:36" s="187" customFormat="1" ht="42.75" customHeight="1">
      <c r="A47" s="183"/>
      <c r="B47" s="184">
        <v>6</v>
      </c>
      <c r="C47" s="184">
        <v>0</v>
      </c>
      <c r="D47" s="184">
        <v>1</v>
      </c>
      <c r="E47" s="184">
        <v>0</v>
      </c>
      <c r="F47" s="184">
        <v>4</v>
      </c>
      <c r="G47" s="184">
        <v>0</v>
      </c>
      <c r="H47" s="184">
        <v>9</v>
      </c>
      <c r="I47" s="184">
        <v>1</v>
      </c>
      <c r="J47" s="184">
        <v>9</v>
      </c>
      <c r="K47" s="184">
        <v>1</v>
      </c>
      <c r="L47" s="184">
        <v>0</v>
      </c>
      <c r="M47" s="184">
        <v>1</v>
      </c>
      <c r="N47" s="184" t="s">
        <v>77</v>
      </c>
      <c r="O47" s="184">
        <v>5</v>
      </c>
      <c r="P47" s="184"/>
      <c r="Q47" s="184"/>
      <c r="R47" s="184"/>
      <c r="S47" s="184"/>
      <c r="T47" s="184"/>
      <c r="U47" s="184"/>
      <c r="V47" s="184">
        <v>5</v>
      </c>
      <c r="W47" s="184">
        <v>5</v>
      </c>
      <c r="X47" s="184">
        <v>0</v>
      </c>
      <c r="Y47" s="206"/>
      <c r="Z47" s="207" t="s">
        <v>93</v>
      </c>
      <c r="AA47" s="188" t="s">
        <v>11</v>
      </c>
      <c r="AB47" s="189">
        <v>0</v>
      </c>
      <c r="AC47" s="189">
        <v>1000</v>
      </c>
      <c r="AD47" s="189">
        <v>1000</v>
      </c>
      <c r="AE47" s="189">
        <v>1000</v>
      </c>
      <c r="AF47" s="189">
        <v>4000</v>
      </c>
      <c r="AG47" s="189">
        <v>4000</v>
      </c>
      <c r="AH47" s="190" t="s">
        <v>42</v>
      </c>
      <c r="AI47" s="185"/>
      <c r="AJ47" s="186"/>
    </row>
    <row r="48" spans="1:36" s="38" customFormat="1" ht="39" customHeight="1">
      <c r="A48" s="42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57"/>
      <c r="Z48" s="73" t="s">
        <v>81</v>
      </c>
      <c r="AA48" s="75" t="s">
        <v>9</v>
      </c>
      <c r="AB48" s="116">
        <v>0</v>
      </c>
      <c r="AC48" s="116">
        <v>19</v>
      </c>
      <c r="AD48" s="116">
        <v>25</v>
      </c>
      <c r="AE48" s="116">
        <v>25</v>
      </c>
      <c r="AF48" s="116">
        <v>25</v>
      </c>
      <c r="AG48" s="116">
        <v>25</v>
      </c>
      <c r="AH48" s="117">
        <v>119</v>
      </c>
      <c r="AI48" s="63"/>
      <c r="AJ48" s="60"/>
    </row>
    <row r="49" spans="1:68" s="38" customFormat="1" ht="54" customHeight="1">
      <c r="A49" s="42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57"/>
      <c r="Z49" s="178" t="s">
        <v>49</v>
      </c>
      <c r="AA49" s="167" t="s">
        <v>11</v>
      </c>
      <c r="AB49" s="172">
        <v>0</v>
      </c>
      <c r="AC49" s="172">
        <v>0</v>
      </c>
      <c r="AD49" s="172">
        <v>0</v>
      </c>
      <c r="AE49" s="172">
        <v>0</v>
      </c>
      <c r="AF49" s="172">
        <v>0</v>
      </c>
      <c r="AG49" s="172">
        <v>0</v>
      </c>
      <c r="AH49" s="173" t="s">
        <v>42</v>
      </c>
      <c r="AI49" s="63"/>
      <c r="AJ49" s="60"/>
    </row>
    <row r="50" spans="1:68" s="38" customFormat="1" ht="42.75" customHeight="1">
      <c r="A50" s="42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57"/>
      <c r="Z50" s="160" t="s">
        <v>85</v>
      </c>
      <c r="AA50" s="75" t="s">
        <v>86</v>
      </c>
      <c r="AB50" s="116">
        <v>25</v>
      </c>
      <c r="AC50" s="116">
        <v>25</v>
      </c>
      <c r="AD50" s="116">
        <v>25</v>
      </c>
      <c r="AE50" s="116">
        <v>25</v>
      </c>
      <c r="AF50" s="116">
        <v>25</v>
      </c>
      <c r="AG50" s="116">
        <v>25</v>
      </c>
      <c r="AH50" s="117">
        <f>AG50+AF50+AE50+AD50+AC50+AB50</f>
        <v>150</v>
      </c>
      <c r="AI50" s="63"/>
      <c r="AJ50" s="60"/>
    </row>
    <row r="51" spans="1:68" s="38" customFormat="1" ht="65.25" customHeight="1">
      <c r="A51" s="42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57"/>
      <c r="Z51" s="139" t="s">
        <v>101</v>
      </c>
      <c r="AA51" s="152" t="s">
        <v>17</v>
      </c>
      <c r="AB51" s="130">
        <v>1</v>
      </c>
      <c r="AC51" s="130">
        <v>1</v>
      </c>
      <c r="AD51" s="130">
        <v>1</v>
      </c>
      <c r="AE51" s="130">
        <v>1</v>
      </c>
      <c r="AF51" s="130">
        <v>1</v>
      </c>
      <c r="AG51" s="130">
        <v>1</v>
      </c>
      <c r="AH51" s="131" t="s">
        <v>42</v>
      </c>
      <c r="AI51" s="63"/>
      <c r="AJ51" s="60"/>
    </row>
    <row r="52" spans="1:68" s="38" customFormat="1" ht="30" customHeight="1">
      <c r="A52" s="42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57"/>
      <c r="Z52" s="108" t="s">
        <v>52</v>
      </c>
      <c r="AA52" s="75" t="s">
        <v>9</v>
      </c>
      <c r="AB52" s="116">
        <v>20</v>
      </c>
      <c r="AC52" s="116">
        <v>20</v>
      </c>
      <c r="AD52" s="116">
        <v>20</v>
      </c>
      <c r="AE52" s="116">
        <v>20</v>
      </c>
      <c r="AF52" s="116">
        <v>20</v>
      </c>
      <c r="AG52" s="116">
        <v>20</v>
      </c>
      <c r="AH52" s="117">
        <f>AG52+AF52+AE52+AD52+AC52+AB52</f>
        <v>120</v>
      </c>
      <c r="AI52" s="63"/>
      <c r="AJ52" s="60"/>
    </row>
    <row r="53" spans="1:68" s="38" customFormat="1" ht="47.25" customHeight="1">
      <c r="A53" s="42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57"/>
      <c r="Z53" s="132" t="s">
        <v>33</v>
      </c>
      <c r="AA53" s="152" t="s">
        <v>17</v>
      </c>
      <c r="AB53" s="130">
        <v>1</v>
      </c>
      <c r="AC53" s="130">
        <v>1</v>
      </c>
      <c r="AD53" s="130">
        <v>1</v>
      </c>
      <c r="AE53" s="130">
        <v>1</v>
      </c>
      <c r="AF53" s="130">
        <v>1</v>
      </c>
      <c r="AG53" s="130">
        <v>1</v>
      </c>
      <c r="AH53" s="131" t="s">
        <v>42</v>
      </c>
      <c r="AI53" s="63"/>
      <c r="AJ53" s="60"/>
    </row>
    <row r="54" spans="1:68" s="38" customFormat="1" ht="27.75" customHeight="1">
      <c r="A54" s="42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57"/>
      <c r="Z54" s="108" t="s">
        <v>53</v>
      </c>
      <c r="AA54" s="75" t="s">
        <v>9</v>
      </c>
      <c r="AB54" s="116">
        <v>10</v>
      </c>
      <c r="AC54" s="116">
        <v>10</v>
      </c>
      <c r="AD54" s="116">
        <v>10</v>
      </c>
      <c r="AE54" s="116">
        <v>10</v>
      </c>
      <c r="AF54" s="116">
        <v>10</v>
      </c>
      <c r="AG54" s="116">
        <v>10</v>
      </c>
      <c r="AH54" s="117">
        <f>AG54+AF54+AE54+AD54+AC54+AB54</f>
        <v>60</v>
      </c>
      <c r="AI54" s="63"/>
      <c r="AJ54" s="60"/>
    </row>
    <row r="55" spans="1:68" s="38" customFormat="1" ht="43.5" customHeight="1">
      <c r="A55" s="42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57"/>
      <c r="Z55" s="132" t="s">
        <v>31</v>
      </c>
      <c r="AA55" s="152" t="s">
        <v>17</v>
      </c>
      <c r="AB55" s="130">
        <v>1</v>
      </c>
      <c r="AC55" s="130">
        <v>1</v>
      </c>
      <c r="AD55" s="130">
        <v>1</v>
      </c>
      <c r="AE55" s="130">
        <v>1</v>
      </c>
      <c r="AF55" s="130">
        <v>1</v>
      </c>
      <c r="AG55" s="130">
        <v>1</v>
      </c>
      <c r="AH55" s="131" t="s">
        <v>42</v>
      </c>
      <c r="AI55" s="63"/>
      <c r="AJ55" s="60"/>
    </row>
    <row r="56" spans="1:68" s="38" customFormat="1" ht="17.25" customHeight="1">
      <c r="A56" s="42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57"/>
      <c r="Z56" s="108" t="s">
        <v>40</v>
      </c>
      <c r="AA56" s="113" t="s">
        <v>9</v>
      </c>
      <c r="AB56" s="116">
        <v>2</v>
      </c>
      <c r="AC56" s="116">
        <v>19</v>
      </c>
      <c r="AD56" s="116">
        <v>25</v>
      </c>
      <c r="AE56" s="116">
        <v>25</v>
      </c>
      <c r="AF56" s="116">
        <v>25</v>
      </c>
      <c r="AG56" s="116">
        <v>25</v>
      </c>
      <c r="AH56" s="117">
        <f>AG56+AF56+AE56+AD56+AC56+AB56</f>
        <v>121</v>
      </c>
      <c r="AI56" s="63"/>
      <c r="AJ56" s="60"/>
    </row>
    <row r="57" spans="1:68" s="14" customFormat="1" ht="48" customHeight="1">
      <c r="A57" s="5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00"/>
      <c r="Z57" s="170" t="s">
        <v>43</v>
      </c>
      <c r="AA57" s="180" t="s">
        <v>20</v>
      </c>
      <c r="AB57" s="181">
        <v>12258.5</v>
      </c>
      <c r="AC57" s="181">
        <v>2000</v>
      </c>
      <c r="AD57" s="181">
        <v>2000</v>
      </c>
      <c r="AE57" s="181">
        <v>2000</v>
      </c>
      <c r="AF57" s="181">
        <v>1200</v>
      </c>
      <c r="AG57" s="181">
        <v>2400</v>
      </c>
      <c r="AH57" s="182" t="s">
        <v>42</v>
      </c>
      <c r="AI57" s="65"/>
      <c r="AJ57" s="54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42.75" customHeight="1">
      <c r="A58" s="5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00"/>
      <c r="Z58" s="174" t="s">
        <v>25</v>
      </c>
      <c r="AA58" s="175" t="s">
        <v>20</v>
      </c>
      <c r="AB58" s="176">
        <v>12258.5</v>
      </c>
      <c r="AC58" s="176">
        <v>2000</v>
      </c>
      <c r="AD58" s="176">
        <v>2000</v>
      </c>
      <c r="AE58" s="176">
        <v>2000</v>
      </c>
      <c r="AF58" s="176">
        <f>AF64+AF66</f>
        <v>200</v>
      </c>
      <c r="AG58" s="176">
        <f>AG64+AG66</f>
        <v>400</v>
      </c>
      <c r="AH58" s="177" t="s">
        <v>42</v>
      </c>
      <c r="AI58" s="65"/>
      <c r="AJ58" s="54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29.25" customHeight="1">
      <c r="A59" s="42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00"/>
      <c r="Z59" s="125" t="s">
        <v>45</v>
      </c>
      <c r="AA59" s="111" t="s">
        <v>26</v>
      </c>
      <c r="AB59" s="148">
        <v>143111</v>
      </c>
      <c r="AC59" s="148">
        <v>175738</v>
      </c>
      <c r="AD59" s="148">
        <v>235706</v>
      </c>
      <c r="AE59" s="148">
        <v>279200</v>
      </c>
      <c r="AF59" s="148">
        <v>341646</v>
      </c>
      <c r="AG59" s="148">
        <v>368633</v>
      </c>
      <c r="AH59" s="149">
        <v>368633</v>
      </c>
      <c r="AI59" s="65"/>
      <c r="AJ59" s="54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55.5" customHeight="1">
      <c r="A60" s="42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00"/>
      <c r="Z60" s="129" t="s">
        <v>44</v>
      </c>
      <c r="AA60" s="152" t="s">
        <v>17</v>
      </c>
      <c r="AB60" s="130">
        <v>1</v>
      </c>
      <c r="AC60" s="130">
        <v>1</v>
      </c>
      <c r="AD60" s="130">
        <v>1</v>
      </c>
      <c r="AE60" s="130">
        <v>1</v>
      </c>
      <c r="AF60" s="130">
        <v>1</v>
      </c>
      <c r="AG60" s="130">
        <v>1</v>
      </c>
      <c r="AH60" s="131" t="s">
        <v>42</v>
      </c>
      <c r="AI60" s="65"/>
      <c r="AJ60" s="54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39.75" customHeight="1">
      <c r="A61" s="42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00"/>
      <c r="Z61" s="108" t="s">
        <v>74</v>
      </c>
      <c r="AA61" s="75" t="s">
        <v>9</v>
      </c>
      <c r="AB61" s="109">
        <v>2</v>
      </c>
      <c r="AC61" s="109">
        <v>4</v>
      </c>
      <c r="AD61" s="109">
        <v>5</v>
      </c>
      <c r="AE61" s="109">
        <v>5</v>
      </c>
      <c r="AF61" s="109">
        <v>5</v>
      </c>
      <c r="AG61" s="109">
        <v>3</v>
      </c>
      <c r="AH61" s="110">
        <f>AG61+AF61+AE61+AD61+AC61+AB61</f>
        <v>24</v>
      </c>
      <c r="AI61" s="65"/>
      <c r="AJ61" s="54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54" customHeight="1">
      <c r="A62" s="42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00"/>
      <c r="Z62" s="132" t="s">
        <v>55</v>
      </c>
      <c r="AA62" s="152" t="s">
        <v>17</v>
      </c>
      <c r="AB62" s="130">
        <v>1</v>
      </c>
      <c r="AC62" s="130">
        <v>1</v>
      </c>
      <c r="AD62" s="130">
        <v>1</v>
      </c>
      <c r="AE62" s="130">
        <v>1</v>
      </c>
      <c r="AF62" s="130">
        <v>1</v>
      </c>
      <c r="AG62" s="130">
        <v>1</v>
      </c>
      <c r="AH62" s="131" t="s">
        <v>42</v>
      </c>
      <c r="AI62" s="65"/>
      <c r="AJ62" s="54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22.5" customHeight="1">
      <c r="A63" s="42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00"/>
      <c r="Z63" s="108" t="s">
        <v>24</v>
      </c>
      <c r="AA63" s="75" t="s">
        <v>9</v>
      </c>
      <c r="AB63" s="109">
        <v>2</v>
      </c>
      <c r="AC63" s="109">
        <v>4</v>
      </c>
      <c r="AD63" s="109">
        <v>5</v>
      </c>
      <c r="AE63" s="109">
        <v>5</v>
      </c>
      <c r="AF63" s="109">
        <v>5</v>
      </c>
      <c r="AG63" s="109">
        <v>3</v>
      </c>
      <c r="AH63" s="110">
        <f>AG63+AF63+AE63+AD63+AC63+AB63</f>
        <v>24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55.5" customHeight="1">
      <c r="A64" s="42"/>
      <c r="B64" s="106">
        <v>6</v>
      </c>
      <c r="C64" s="106">
        <v>0</v>
      </c>
      <c r="D64" s="106">
        <v>1</v>
      </c>
      <c r="E64" s="106">
        <v>0</v>
      </c>
      <c r="F64" s="106">
        <v>5</v>
      </c>
      <c r="G64" s="106">
        <v>0</v>
      </c>
      <c r="H64" s="106">
        <v>3</v>
      </c>
      <c r="I64" s="106">
        <v>1</v>
      </c>
      <c r="J64" s="106">
        <v>9</v>
      </c>
      <c r="K64" s="106">
        <v>2</v>
      </c>
      <c r="L64" s="106">
        <v>0</v>
      </c>
      <c r="M64" s="145">
        <v>1</v>
      </c>
      <c r="N64" s="145">
        <v>2</v>
      </c>
      <c r="O64" s="145">
        <v>0</v>
      </c>
      <c r="P64" s="145"/>
      <c r="Q64" s="145"/>
      <c r="R64" s="145"/>
      <c r="S64" s="145"/>
      <c r="T64" s="145"/>
      <c r="U64" s="145"/>
      <c r="V64" s="145">
        <v>0</v>
      </c>
      <c r="W64" s="145">
        <v>2</v>
      </c>
      <c r="X64" s="145" t="s">
        <v>32</v>
      </c>
      <c r="Y64" s="100"/>
      <c r="Z64" s="161" t="s">
        <v>30</v>
      </c>
      <c r="AA64" s="162" t="s">
        <v>20</v>
      </c>
      <c r="AB64" s="163">
        <v>463.7</v>
      </c>
      <c r="AC64" s="163">
        <v>500</v>
      </c>
      <c r="AD64" s="163">
        <v>500</v>
      </c>
      <c r="AE64" s="163">
        <v>500</v>
      </c>
      <c r="AF64" s="163">
        <v>200</v>
      </c>
      <c r="AG64" s="133">
        <v>400</v>
      </c>
      <c r="AH64" s="134" t="s">
        <v>42</v>
      </c>
      <c r="AI64" s="65"/>
      <c r="AJ64" s="54"/>
      <c r="AK64" s="35"/>
      <c r="AL64" s="35"/>
      <c r="AM64" s="35"/>
      <c r="AN64" s="165">
        <f>AB64+AB66+AB68+AB70+AB72</f>
        <v>12258.5</v>
      </c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29.25" customHeight="1">
      <c r="A65" s="42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00"/>
      <c r="Z65" s="125" t="s">
        <v>75</v>
      </c>
      <c r="AA65" s="111" t="s">
        <v>9</v>
      </c>
      <c r="AB65" s="111">
        <v>5</v>
      </c>
      <c r="AC65" s="111">
        <v>4</v>
      </c>
      <c r="AD65" s="111">
        <v>5</v>
      </c>
      <c r="AE65" s="111">
        <v>5</v>
      </c>
      <c r="AF65" s="111">
        <v>5</v>
      </c>
      <c r="AG65" s="111">
        <v>3</v>
      </c>
      <c r="AH65" s="126">
        <f>AG65+AF65+AE65+AD65+AC65+AB65</f>
        <v>27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52.5" customHeight="1">
      <c r="A66" s="42"/>
      <c r="B66" s="106">
        <v>6</v>
      </c>
      <c r="C66" s="106">
        <v>0</v>
      </c>
      <c r="D66" s="106">
        <v>1</v>
      </c>
      <c r="E66" s="106">
        <v>0</v>
      </c>
      <c r="F66" s="106">
        <v>5</v>
      </c>
      <c r="G66" s="106">
        <v>0</v>
      </c>
      <c r="H66" s="106">
        <v>3</v>
      </c>
      <c r="I66" s="106">
        <v>1</v>
      </c>
      <c r="J66" s="106">
        <v>9</v>
      </c>
      <c r="K66" s="106">
        <v>2</v>
      </c>
      <c r="L66" s="106">
        <v>0</v>
      </c>
      <c r="M66" s="145">
        <v>1</v>
      </c>
      <c r="N66" s="145" t="s">
        <v>77</v>
      </c>
      <c r="O66" s="145">
        <v>5</v>
      </c>
      <c r="P66" s="145"/>
      <c r="Q66" s="145"/>
      <c r="R66" s="145"/>
      <c r="S66" s="145"/>
      <c r="T66" s="145"/>
      <c r="U66" s="145"/>
      <c r="V66" s="145">
        <v>6</v>
      </c>
      <c r="W66" s="145">
        <v>0</v>
      </c>
      <c r="X66" s="145" t="s">
        <v>32</v>
      </c>
      <c r="Y66" s="100"/>
      <c r="Z66" s="132" t="s">
        <v>38</v>
      </c>
      <c r="AA66" s="141" t="s">
        <v>11</v>
      </c>
      <c r="AB66" s="133">
        <v>175</v>
      </c>
      <c r="AC66" s="133">
        <v>0</v>
      </c>
      <c r="AD66" s="133">
        <v>0</v>
      </c>
      <c r="AE66" s="133">
        <v>0</v>
      </c>
      <c r="AF66" s="133">
        <v>0</v>
      </c>
      <c r="AG66" s="133">
        <v>0</v>
      </c>
      <c r="AH66" s="134" t="s">
        <v>42</v>
      </c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25.5" customHeight="1">
      <c r="A67" s="42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38" t="s">
        <v>46</v>
      </c>
      <c r="AA67" s="111" t="s">
        <v>9</v>
      </c>
      <c r="AB67" s="111">
        <v>1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26">
        <f>AG67+AF67+AE67+AD67+AC67+AB67</f>
        <v>1</v>
      </c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29.25" customHeight="1">
      <c r="A68" s="42"/>
      <c r="B68" s="106">
        <v>6</v>
      </c>
      <c r="C68" s="106">
        <v>0</v>
      </c>
      <c r="D68" s="106">
        <v>1</v>
      </c>
      <c r="E68" s="106">
        <v>0</v>
      </c>
      <c r="F68" s="106">
        <v>5</v>
      </c>
      <c r="G68" s="106">
        <v>0</v>
      </c>
      <c r="H68" s="106">
        <v>3</v>
      </c>
      <c r="I68" s="106">
        <v>1</v>
      </c>
      <c r="J68" s="106">
        <v>9</v>
      </c>
      <c r="K68" s="106">
        <v>2</v>
      </c>
      <c r="L68" s="106">
        <v>0</v>
      </c>
      <c r="M68" s="145">
        <v>1</v>
      </c>
      <c r="N68" s="145" t="s">
        <v>76</v>
      </c>
      <c r="O68" s="145">
        <v>5</v>
      </c>
      <c r="P68" s="145"/>
      <c r="Q68" s="145"/>
      <c r="R68" s="145"/>
      <c r="S68" s="145"/>
      <c r="T68" s="145"/>
      <c r="U68" s="145"/>
      <c r="V68" s="145">
        <v>6</v>
      </c>
      <c r="W68" s="145">
        <v>0</v>
      </c>
      <c r="X68" s="145">
        <v>0</v>
      </c>
      <c r="Y68" s="118"/>
      <c r="Z68" s="164" t="s">
        <v>102</v>
      </c>
      <c r="AA68" s="141" t="s">
        <v>11</v>
      </c>
      <c r="AB68" s="133">
        <v>2456</v>
      </c>
      <c r="AC68" s="133">
        <v>0</v>
      </c>
      <c r="AD68" s="133">
        <v>0</v>
      </c>
      <c r="AE68" s="133">
        <v>0</v>
      </c>
      <c r="AF68" s="133">
        <v>0</v>
      </c>
      <c r="AG68" s="133">
        <v>0</v>
      </c>
      <c r="AH68" s="142" t="s">
        <v>42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27" customHeight="1">
      <c r="A69" s="42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38" t="s">
        <v>46</v>
      </c>
      <c r="AA69" s="111" t="s">
        <v>9</v>
      </c>
      <c r="AB69" s="111">
        <v>1</v>
      </c>
      <c r="AC69" s="111">
        <v>0</v>
      </c>
      <c r="AD69" s="111">
        <v>0</v>
      </c>
      <c r="AE69" s="111">
        <v>0</v>
      </c>
      <c r="AF69" s="111">
        <v>0</v>
      </c>
      <c r="AG69" s="111">
        <v>0</v>
      </c>
      <c r="AH69" s="126">
        <v>1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41.25" customHeight="1">
      <c r="A70" s="42"/>
      <c r="B70" s="106">
        <v>6</v>
      </c>
      <c r="C70" s="106">
        <v>0</v>
      </c>
      <c r="D70" s="106">
        <v>1</v>
      </c>
      <c r="E70" s="106">
        <v>0</v>
      </c>
      <c r="F70" s="106">
        <v>5</v>
      </c>
      <c r="G70" s="106">
        <v>0</v>
      </c>
      <c r="H70" s="106">
        <v>3</v>
      </c>
      <c r="I70" s="106">
        <v>1</v>
      </c>
      <c r="J70" s="106">
        <v>9</v>
      </c>
      <c r="K70" s="106">
        <v>2</v>
      </c>
      <c r="L70" s="106">
        <v>0</v>
      </c>
      <c r="M70" s="145">
        <v>1</v>
      </c>
      <c r="N70" s="145" t="s">
        <v>77</v>
      </c>
      <c r="O70" s="145">
        <v>5</v>
      </c>
      <c r="P70" s="145"/>
      <c r="Q70" s="145"/>
      <c r="R70" s="145"/>
      <c r="S70" s="145"/>
      <c r="T70" s="145"/>
      <c r="U70" s="145"/>
      <c r="V70" s="145">
        <v>5</v>
      </c>
      <c r="W70" s="145">
        <v>5</v>
      </c>
      <c r="X70" s="145" t="s">
        <v>32</v>
      </c>
      <c r="Y70" s="155"/>
      <c r="Z70" s="151" t="s">
        <v>82</v>
      </c>
      <c r="AA70" s="141" t="s">
        <v>11</v>
      </c>
      <c r="AB70" s="141">
        <v>678.7</v>
      </c>
      <c r="AC70" s="141">
        <v>0</v>
      </c>
      <c r="AD70" s="141">
        <v>0</v>
      </c>
      <c r="AE70" s="141">
        <v>0</v>
      </c>
      <c r="AF70" s="141">
        <v>0</v>
      </c>
      <c r="AG70" s="141">
        <v>0</v>
      </c>
      <c r="AH70" s="156" t="s">
        <v>42</v>
      </c>
      <c r="AI70" s="65"/>
      <c r="AJ70" s="54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27.75" customHeight="1">
      <c r="A71" s="42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38" t="s">
        <v>46</v>
      </c>
      <c r="AA71" s="111" t="s">
        <v>9</v>
      </c>
      <c r="AB71" s="111">
        <v>1</v>
      </c>
      <c r="AC71" s="111">
        <v>0</v>
      </c>
      <c r="AD71" s="111">
        <v>0</v>
      </c>
      <c r="AE71" s="111">
        <v>0</v>
      </c>
      <c r="AF71" s="111">
        <v>0</v>
      </c>
      <c r="AG71" s="111">
        <v>0</v>
      </c>
      <c r="AH71" s="126">
        <v>1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39.75" customHeight="1">
      <c r="A72" s="42"/>
      <c r="B72" s="106">
        <v>6</v>
      </c>
      <c r="C72" s="106">
        <v>0</v>
      </c>
      <c r="D72" s="106">
        <v>1</v>
      </c>
      <c r="E72" s="106">
        <v>0</v>
      </c>
      <c r="F72" s="106">
        <v>5</v>
      </c>
      <c r="G72" s="106">
        <v>0</v>
      </c>
      <c r="H72" s="106">
        <v>3</v>
      </c>
      <c r="I72" s="106">
        <v>1</v>
      </c>
      <c r="J72" s="106">
        <v>9</v>
      </c>
      <c r="K72" s="106">
        <v>2</v>
      </c>
      <c r="L72" s="106">
        <v>0</v>
      </c>
      <c r="M72" s="145">
        <v>1</v>
      </c>
      <c r="N72" s="145" t="s">
        <v>76</v>
      </c>
      <c r="O72" s="145">
        <v>5</v>
      </c>
      <c r="P72" s="145"/>
      <c r="Q72" s="145"/>
      <c r="R72" s="145"/>
      <c r="S72" s="145"/>
      <c r="T72" s="145"/>
      <c r="U72" s="145"/>
      <c r="V72" s="145">
        <v>5</v>
      </c>
      <c r="W72" s="145">
        <v>5</v>
      </c>
      <c r="X72" s="145">
        <v>0</v>
      </c>
      <c r="Y72" s="100"/>
      <c r="Z72" s="164" t="s">
        <v>83</v>
      </c>
      <c r="AA72" s="141" t="s">
        <v>11</v>
      </c>
      <c r="AB72" s="141">
        <v>8485.1</v>
      </c>
      <c r="AC72" s="133">
        <v>0</v>
      </c>
      <c r="AD72" s="133">
        <v>0</v>
      </c>
      <c r="AE72" s="133">
        <v>0</v>
      </c>
      <c r="AF72" s="133">
        <v>0</v>
      </c>
      <c r="AG72" s="133">
        <v>0</v>
      </c>
      <c r="AH72" s="156" t="s">
        <v>42</v>
      </c>
      <c r="AI72" s="65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29.25" customHeight="1">
      <c r="A73" s="42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38" t="s">
        <v>46</v>
      </c>
      <c r="AA73" s="111" t="s">
        <v>9</v>
      </c>
      <c r="AB73" s="111">
        <v>1</v>
      </c>
      <c r="AC73" s="111">
        <v>0</v>
      </c>
      <c r="AD73" s="111">
        <v>0</v>
      </c>
      <c r="AE73" s="111">
        <v>0</v>
      </c>
      <c r="AF73" s="111">
        <v>0</v>
      </c>
      <c r="AG73" s="111">
        <v>0</v>
      </c>
      <c r="AH73" s="126">
        <v>1</v>
      </c>
      <c r="AI73" s="65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96" customFormat="1" ht="51.75" customHeight="1">
      <c r="A74" s="191"/>
      <c r="B74" s="192">
        <v>6</v>
      </c>
      <c r="C74" s="192">
        <v>0</v>
      </c>
      <c r="D74" s="192">
        <v>1</v>
      </c>
      <c r="E74" s="192">
        <v>0</v>
      </c>
      <c r="F74" s="192">
        <v>5</v>
      </c>
      <c r="G74" s="192">
        <v>0</v>
      </c>
      <c r="H74" s="192">
        <v>3</v>
      </c>
      <c r="I74" s="192">
        <v>1</v>
      </c>
      <c r="J74" s="192">
        <v>9</v>
      </c>
      <c r="K74" s="192">
        <v>2</v>
      </c>
      <c r="L74" s="192">
        <v>0</v>
      </c>
      <c r="M74" s="118">
        <v>1</v>
      </c>
      <c r="N74" s="118" t="s">
        <v>77</v>
      </c>
      <c r="O74" s="118">
        <v>5</v>
      </c>
      <c r="P74" s="118"/>
      <c r="Q74" s="118"/>
      <c r="R74" s="118"/>
      <c r="S74" s="118"/>
      <c r="T74" s="118"/>
      <c r="U74" s="118"/>
      <c r="V74" s="118">
        <v>6</v>
      </c>
      <c r="W74" s="118">
        <v>0</v>
      </c>
      <c r="X74" s="118">
        <v>0</v>
      </c>
      <c r="Y74" s="118"/>
      <c r="Z74" s="200" t="s">
        <v>94</v>
      </c>
      <c r="AA74" s="201" t="s">
        <v>11</v>
      </c>
      <c r="AB74" s="201">
        <v>0</v>
      </c>
      <c r="AC74" s="201">
        <v>500</v>
      </c>
      <c r="AD74" s="201">
        <v>500</v>
      </c>
      <c r="AE74" s="201">
        <v>500</v>
      </c>
      <c r="AF74" s="201">
        <v>1000</v>
      </c>
      <c r="AG74" s="201">
        <v>1000</v>
      </c>
      <c r="AH74" s="202" t="s">
        <v>42</v>
      </c>
      <c r="AI74" s="193"/>
      <c r="AJ74" s="194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  <c r="BB74" s="195"/>
      <c r="BC74" s="195"/>
      <c r="BD74" s="195"/>
      <c r="BE74" s="195"/>
      <c r="BF74" s="195"/>
      <c r="BG74" s="195"/>
      <c r="BH74" s="195"/>
      <c r="BI74" s="195"/>
      <c r="BJ74" s="195"/>
      <c r="BK74" s="195"/>
      <c r="BL74" s="195"/>
      <c r="BM74" s="195"/>
      <c r="BN74" s="195"/>
      <c r="BO74" s="195"/>
      <c r="BP74" s="195"/>
    </row>
    <row r="75" spans="1:68" s="14" customFormat="1" ht="29.25" customHeight="1">
      <c r="A75" s="42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97" t="s">
        <v>95</v>
      </c>
      <c r="AA75" s="111" t="s">
        <v>9</v>
      </c>
      <c r="AB75" s="111">
        <v>0</v>
      </c>
      <c r="AC75" s="111">
        <v>4</v>
      </c>
      <c r="AD75" s="111">
        <v>5</v>
      </c>
      <c r="AE75" s="111">
        <v>5</v>
      </c>
      <c r="AF75" s="111">
        <v>5</v>
      </c>
      <c r="AG75" s="111">
        <v>3</v>
      </c>
      <c r="AH75" s="126">
        <v>22</v>
      </c>
      <c r="AI75" s="65"/>
      <c r="AJ75" s="54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98" customFormat="1" ht="42.75" customHeight="1">
      <c r="B76" s="199">
        <v>6</v>
      </c>
      <c r="C76" s="199">
        <v>0</v>
      </c>
      <c r="D76" s="199">
        <v>1</v>
      </c>
      <c r="E76" s="199">
        <v>0</v>
      </c>
      <c r="F76" s="199">
        <v>5</v>
      </c>
      <c r="G76" s="199">
        <v>0</v>
      </c>
      <c r="H76" s="199">
        <v>3</v>
      </c>
      <c r="I76" s="199">
        <v>1</v>
      </c>
      <c r="J76" s="199">
        <v>9</v>
      </c>
      <c r="K76" s="199">
        <v>2</v>
      </c>
      <c r="L76" s="199">
        <v>0</v>
      </c>
      <c r="M76" s="204">
        <v>1</v>
      </c>
      <c r="N76" s="204" t="s">
        <v>77</v>
      </c>
      <c r="O76" s="204">
        <v>5</v>
      </c>
      <c r="P76" s="204"/>
      <c r="Q76" s="204"/>
      <c r="R76" s="204"/>
      <c r="S76" s="204"/>
      <c r="T76" s="204"/>
      <c r="U76" s="204"/>
      <c r="V76" s="204">
        <v>5</v>
      </c>
      <c r="W76" s="204">
        <v>5</v>
      </c>
      <c r="X76" s="204">
        <v>0</v>
      </c>
      <c r="Y76" s="204"/>
      <c r="Z76" s="200" t="s">
        <v>96</v>
      </c>
      <c r="AA76" s="201" t="s">
        <v>11</v>
      </c>
      <c r="AB76" s="201">
        <v>0</v>
      </c>
      <c r="AC76" s="201">
        <v>1000</v>
      </c>
      <c r="AD76" s="201">
        <v>1000</v>
      </c>
      <c r="AE76" s="201">
        <v>1000</v>
      </c>
      <c r="AF76" s="201">
        <v>0</v>
      </c>
      <c r="AG76" s="201">
        <v>0</v>
      </c>
      <c r="AH76" s="202" t="s">
        <v>42</v>
      </c>
      <c r="AI76" s="203"/>
      <c r="AJ76" s="205"/>
    </row>
    <row r="77" spans="1:68" s="14" customFormat="1" ht="29.25" customHeight="1">
      <c r="A77" s="42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97" t="s">
        <v>97</v>
      </c>
      <c r="AA77" s="111" t="s">
        <v>9</v>
      </c>
      <c r="AB77" s="111">
        <v>0</v>
      </c>
      <c r="AC77" s="111">
        <v>2</v>
      </c>
      <c r="AD77" s="111">
        <v>2</v>
      </c>
      <c r="AE77" s="111">
        <v>2</v>
      </c>
      <c r="AF77" s="111">
        <v>0</v>
      </c>
      <c r="AG77" s="111">
        <v>0</v>
      </c>
      <c r="AH77" s="126">
        <v>6</v>
      </c>
      <c r="AI77" s="65"/>
      <c r="AJ77" s="54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56.25" customHeight="1">
      <c r="A78" s="42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78" t="s">
        <v>54</v>
      </c>
      <c r="AA78" s="179" t="s">
        <v>11</v>
      </c>
      <c r="AB78" s="176">
        <v>0</v>
      </c>
      <c r="AC78" s="176">
        <v>0</v>
      </c>
      <c r="AD78" s="176">
        <v>0</v>
      </c>
      <c r="AE78" s="176">
        <v>0</v>
      </c>
      <c r="AF78" s="176">
        <v>0</v>
      </c>
      <c r="AG78" s="176">
        <v>0</v>
      </c>
      <c r="AH78" s="177" t="s">
        <v>42</v>
      </c>
      <c r="AI78" s="65"/>
      <c r="AJ78" s="54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42.75" customHeight="1">
      <c r="A79" s="42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25" t="s">
        <v>37</v>
      </c>
      <c r="AA79" s="111" t="s">
        <v>86</v>
      </c>
      <c r="AB79" s="111">
        <v>12</v>
      </c>
      <c r="AC79" s="111">
        <v>3</v>
      </c>
      <c r="AD79" s="111">
        <v>3</v>
      </c>
      <c r="AE79" s="111">
        <v>3</v>
      </c>
      <c r="AF79" s="111">
        <v>3</v>
      </c>
      <c r="AG79" s="111">
        <v>3</v>
      </c>
      <c r="AH79" s="127">
        <f>AG79+AF79+AE79+AD79+AC79+AB79</f>
        <v>27</v>
      </c>
      <c r="AI79" s="65"/>
      <c r="AJ79" s="54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 ht="66.75" customHeight="1">
      <c r="A80" s="42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32" t="s">
        <v>56</v>
      </c>
      <c r="AA80" s="152" t="s">
        <v>17</v>
      </c>
      <c r="AB80" s="130">
        <v>1</v>
      </c>
      <c r="AC80" s="130">
        <v>1</v>
      </c>
      <c r="AD80" s="130">
        <v>1</v>
      </c>
      <c r="AE80" s="130">
        <v>1</v>
      </c>
      <c r="AF80" s="130">
        <v>1</v>
      </c>
      <c r="AG80" s="130">
        <v>1</v>
      </c>
      <c r="AH80" s="130" t="s">
        <v>42</v>
      </c>
      <c r="AI80" s="65"/>
      <c r="AJ80" s="54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18" customHeight="1">
      <c r="A81" s="42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8" t="s">
        <v>39</v>
      </c>
      <c r="AA81" s="75" t="s">
        <v>27</v>
      </c>
      <c r="AB81" s="109">
        <v>12</v>
      </c>
      <c r="AC81" s="109">
        <v>3</v>
      </c>
      <c r="AD81" s="109">
        <v>3</v>
      </c>
      <c r="AE81" s="109">
        <v>3</v>
      </c>
      <c r="AF81" s="109">
        <v>3</v>
      </c>
      <c r="AG81" s="109">
        <v>3</v>
      </c>
      <c r="AH81" s="109">
        <f>AG81+AF81+AE81+AD81+AC81+AB81</f>
        <v>27</v>
      </c>
      <c r="AI81" s="65"/>
      <c r="AJ81" s="54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 ht="54" customHeight="1">
      <c r="A82" s="52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43" t="s">
        <v>35</v>
      </c>
      <c r="AA82" s="152" t="s">
        <v>17</v>
      </c>
      <c r="AB82" s="130">
        <v>1</v>
      </c>
      <c r="AC82" s="130">
        <v>1</v>
      </c>
      <c r="AD82" s="130">
        <v>1</v>
      </c>
      <c r="AE82" s="130">
        <v>1</v>
      </c>
      <c r="AF82" s="130">
        <v>1</v>
      </c>
      <c r="AG82" s="130">
        <v>1</v>
      </c>
      <c r="AH82" s="131" t="s">
        <v>42</v>
      </c>
      <c r="AI82" s="66"/>
      <c r="AJ82" s="54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 ht="28.5" customHeight="1">
      <c r="A83" s="42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8" t="s">
        <v>53</v>
      </c>
      <c r="AA83" s="75" t="s">
        <v>9</v>
      </c>
      <c r="AB83" s="116">
        <v>10</v>
      </c>
      <c r="AC83" s="116">
        <v>5</v>
      </c>
      <c r="AD83" s="116">
        <v>5</v>
      </c>
      <c r="AE83" s="116">
        <v>5</v>
      </c>
      <c r="AF83" s="116">
        <v>5</v>
      </c>
      <c r="AG83" s="116">
        <v>5</v>
      </c>
      <c r="AH83" s="117">
        <f>AG83+AF83+AE83+AD83+AC83+AB83</f>
        <v>35</v>
      </c>
      <c r="AI83" s="65"/>
      <c r="AJ83" s="54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 ht="42" customHeight="1">
      <c r="A84" s="52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32" t="s">
        <v>36</v>
      </c>
      <c r="AA84" s="152" t="s">
        <v>17</v>
      </c>
      <c r="AB84" s="130">
        <v>1</v>
      </c>
      <c r="AC84" s="130">
        <v>1</v>
      </c>
      <c r="AD84" s="130">
        <v>1</v>
      </c>
      <c r="AE84" s="130">
        <v>1</v>
      </c>
      <c r="AF84" s="130">
        <v>1</v>
      </c>
      <c r="AG84" s="130">
        <v>1</v>
      </c>
      <c r="AH84" s="131" t="s">
        <v>42</v>
      </c>
      <c r="AI84" s="65"/>
      <c r="AJ84" s="54"/>
      <c r="AK84" s="35"/>
      <c r="AL84" s="54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 ht="23.25" customHeight="1">
      <c r="A85" s="67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8" t="s">
        <v>40</v>
      </c>
      <c r="AA85" s="113" t="s">
        <v>9</v>
      </c>
      <c r="AB85" s="116">
        <v>3</v>
      </c>
      <c r="AC85" s="116">
        <v>3</v>
      </c>
      <c r="AD85" s="116">
        <v>3</v>
      </c>
      <c r="AE85" s="116">
        <v>3</v>
      </c>
      <c r="AF85" s="116">
        <v>3</v>
      </c>
      <c r="AG85" s="116">
        <v>3</v>
      </c>
      <c r="AH85" s="117">
        <f>AG85+AF85+AE85+AD85+AC85+AB85</f>
        <v>18</v>
      </c>
      <c r="AI85" s="119"/>
      <c r="AJ85" s="54"/>
      <c r="AK85" s="35"/>
      <c r="AL85" s="72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0.75" customHeight="1">
      <c r="A86" s="69"/>
      <c r="B86" s="45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H86" s="128"/>
      <c r="AI86" s="70"/>
      <c r="AJ86" s="35"/>
      <c r="AK86" s="35"/>
      <c r="AL86" s="54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 ht="68.25" customHeight="1">
      <c r="A87" s="68"/>
      <c r="B87" s="36"/>
      <c r="C87" s="6"/>
      <c r="D87" s="6"/>
      <c r="E87" s="6"/>
      <c r="F87" s="6"/>
      <c r="G87" s="6"/>
      <c r="H87" s="6"/>
      <c r="I87" s="6"/>
      <c r="J87" s="6"/>
      <c r="K87" s="6"/>
      <c r="L87" s="6"/>
      <c r="M87" s="128"/>
      <c r="N87" s="128"/>
      <c r="AH87" s="128"/>
      <c r="AI87" s="71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 ht="36" customHeight="1">
      <c r="A88" s="53"/>
      <c r="B88" s="36"/>
      <c r="C88" s="6"/>
      <c r="D88" s="6"/>
      <c r="E88" s="6"/>
      <c r="F88" s="6"/>
      <c r="G88" s="6"/>
      <c r="H88" s="6"/>
      <c r="I88" s="6"/>
      <c r="J88" s="6"/>
      <c r="K88" s="6"/>
      <c r="L88" s="6"/>
      <c r="M88" s="128"/>
      <c r="N88" s="128"/>
      <c r="AI88" s="50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 ht="69.75" customHeight="1">
      <c r="A89" s="53"/>
      <c r="B89" s="36"/>
      <c r="C89" s="6"/>
      <c r="D89" s="6"/>
      <c r="E89" s="6"/>
      <c r="F89" s="6"/>
      <c r="G89" s="6"/>
      <c r="H89" s="6"/>
      <c r="I89" s="6"/>
      <c r="J89" s="6"/>
      <c r="K89" s="6"/>
      <c r="L89" s="6"/>
      <c r="M89" s="128"/>
      <c r="N89" s="128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 ht="51.75" customHeight="1">
      <c r="A90" s="53"/>
      <c r="B90" s="36"/>
      <c r="C90" s="6"/>
      <c r="D90" s="6"/>
      <c r="E90" s="6"/>
      <c r="F90" s="6"/>
      <c r="G90" s="6"/>
      <c r="H90" s="6"/>
      <c r="I90" s="6"/>
      <c r="J90" s="6"/>
      <c r="K90" s="6"/>
      <c r="L90" s="6"/>
      <c r="M90" s="128"/>
      <c r="N90" s="128"/>
      <c r="AI90" s="46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 ht="52.5" customHeight="1">
      <c r="A91" s="53"/>
      <c r="B91" s="36"/>
      <c r="C91" s="6"/>
      <c r="D91" s="6"/>
      <c r="E91" s="6"/>
      <c r="F91" s="6"/>
      <c r="G91" s="6"/>
      <c r="H91" s="6"/>
      <c r="I91" s="6"/>
      <c r="J91" s="6"/>
      <c r="K91" s="6"/>
      <c r="L91" s="6"/>
      <c r="M91" s="128"/>
      <c r="N91" s="128"/>
      <c r="AI91" s="46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 ht="55.5" customHeight="1">
      <c r="A92" s="53"/>
      <c r="B92" s="36"/>
      <c r="C92" s="6"/>
      <c r="D92" s="6"/>
      <c r="E92" s="6"/>
      <c r="F92" s="6"/>
      <c r="G92" s="6"/>
      <c r="H92" s="6"/>
      <c r="I92" s="6"/>
      <c r="J92" s="6"/>
      <c r="K92" s="6"/>
      <c r="L92" s="6"/>
      <c r="M92" s="128"/>
      <c r="N92" s="128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3"/>
      <c r="B93" s="36"/>
      <c r="C93" s="6"/>
      <c r="D93" s="6"/>
      <c r="E93" s="6"/>
      <c r="F93" s="6"/>
      <c r="G93" s="6"/>
      <c r="H93" s="6"/>
      <c r="I93" s="6"/>
      <c r="J93" s="6"/>
      <c r="K93" s="6"/>
      <c r="L93" s="6"/>
      <c r="M93" s="128"/>
      <c r="N93" s="128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>
      <c r="A94" s="53"/>
      <c r="B94" s="36"/>
      <c r="C94" s="6"/>
      <c r="D94" s="6"/>
      <c r="E94" s="6"/>
      <c r="F94" s="6"/>
      <c r="G94" s="6"/>
      <c r="H94" s="6"/>
      <c r="I94" s="6"/>
      <c r="J94" s="6"/>
      <c r="K94" s="6"/>
      <c r="L94" s="6"/>
      <c r="M94" s="128"/>
      <c r="N94" s="128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 ht="25.5" customHeight="1">
      <c r="A95" s="53"/>
      <c r="B95" s="36"/>
      <c r="C95" s="6"/>
      <c r="D95" s="6"/>
      <c r="E95" s="6"/>
      <c r="F95" s="6"/>
      <c r="G95" s="6"/>
      <c r="H95" s="6"/>
      <c r="I95" s="6"/>
      <c r="J95" s="6"/>
      <c r="K95" s="6"/>
      <c r="L95" s="6"/>
      <c r="M95" s="128"/>
      <c r="N95" s="128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53"/>
      <c r="B96" s="36"/>
      <c r="C96" s="6"/>
      <c r="D96" s="6"/>
      <c r="E96" s="6"/>
      <c r="F96" s="6"/>
      <c r="G96" s="6"/>
      <c r="H96" s="6"/>
      <c r="I96" s="6"/>
      <c r="J96" s="6"/>
      <c r="K96" s="6"/>
      <c r="L96" s="6"/>
      <c r="M96" s="128"/>
      <c r="N96" s="128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 ht="86.25" customHeight="1">
      <c r="A97" s="53"/>
      <c r="B97" s="36"/>
      <c r="C97" s="6"/>
      <c r="D97" s="6"/>
      <c r="E97" s="6"/>
      <c r="F97" s="6"/>
      <c r="G97" s="6"/>
      <c r="H97" s="6"/>
      <c r="I97" s="6"/>
      <c r="J97" s="6"/>
      <c r="K97" s="6"/>
      <c r="L97" s="6"/>
      <c r="M97" s="128"/>
      <c r="N97" s="128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 ht="18" customHeight="1">
      <c r="A98" s="53"/>
      <c r="B98" s="36"/>
      <c r="C98" s="6"/>
      <c r="D98" s="6"/>
      <c r="E98" s="6"/>
      <c r="F98" s="6"/>
      <c r="G98" s="6"/>
      <c r="H98" s="6"/>
      <c r="I98" s="6"/>
      <c r="J98" s="6"/>
      <c r="K98" s="6"/>
      <c r="L98" s="6"/>
      <c r="M98" s="128"/>
      <c r="N98" s="128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53"/>
      <c r="B99" s="36"/>
      <c r="C99" s="6"/>
      <c r="D99" s="6"/>
      <c r="E99" s="6"/>
      <c r="F99" s="6"/>
      <c r="G99" s="6"/>
      <c r="H99" s="6"/>
      <c r="I99" s="6"/>
      <c r="J99" s="6"/>
      <c r="K99" s="6"/>
      <c r="L99" s="6"/>
      <c r="M99" s="128"/>
      <c r="N99" s="128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 ht="36" customHeight="1">
      <c r="A100" s="53"/>
      <c r="B100" s="3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28"/>
      <c r="N100" s="128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53"/>
      <c r="B101" s="3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28"/>
      <c r="N101" s="128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53"/>
      <c r="B102" s="3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128"/>
      <c r="N102" s="128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53"/>
      <c r="B103" s="3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128"/>
      <c r="N103" s="128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53"/>
      <c r="B104" s="3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128"/>
      <c r="N104" s="128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53"/>
      <c r="B105" s="3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28"/>
      <c r="N105" s="128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53"/>
      <c r="B106" s="3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28"/>
      <c r="N106" s="128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53"/>
      <c r="B107" s="3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39"/>
      <c r="AA107" s="5"/>
      <c r="AB107" s="5"/>
      <c r="AC107" s="5"/>
      <c r="AD107" s="5"/>
      <c r="AE107" s="5"/>
      <c r="AF107" s="5"/>
      <c r="AG107" s="5"/>
      <c r="AH107" s="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39"/>
      <c r="AA108" s="5"/>
      <c r="AB108" s="5"/>
      <c r="AC108" s="5"/>
      <c r="AD108" s="5"/>
      <c r="AE108" s="5"/>
      <c r="AF108" s="5"/>
      <c r="AG108" s="5"/>
      <c r="AH108" s="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39"/>
      <c r="AA109" s="5"/>
      <c r="AB109" s="5"/>
      <c r="AC109" s="5"/>
      <c r="AD109" s="5"/>
      <c r="AE109" s="5"/>
      <c r="AF109" s="5"/>
      <c r="AG109" s="5"/>
      <c r="AH109" s="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39"/>
      <c r="AA110" s="5"/>
      <c r="AB110" s="5"/>
      <c r="AC110" s="5"/>
      <c r="AD110" s="5"/>
      <c r="AE110" s="5"/>
      <c r="AF110" s="5"/>
      <c r="AG110" s="5"/>
      <c r="AH110" s="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39"/>
      <c r="AA111" s="5"/>
      <c r="AB111" s="5"/>
      <c r="AC111" s="5"/>
      <c r="AD111" s="5"/>
      <c r="AE111" s="5"/>
      <c r="AF111" s="5"/>
      <c r="AG111" s="5"/>
      <c r="AH111" s="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39"/>
      <c r="AA112" s="5"/>
      <c r="AB112" s="5"/>
      <c r="AC112" s="5"/>
      <c r="AD112" s="5"/>
      <c r="AE112" s="5"/>
      <c r="AF112" s="5"/>
      <c r="AG112" s="5"/>
      <c r="AH112" s="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39"/>
      <c r="AA113" s="5"/>
      <c r="AB113" s="5"/>
      <c r="AC113" s="5"/>
      <c r="AD113" s="5"/>
      <c r="AE113" s="5"/>
      <c r="AF113" s="5"/>
      <c r="AG113" s="5"/>
      <c r="AH113" s="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39"/>
      <c r="AA114" s="5"/>
      <c r="AB114" s="5"/>
      <c r="AC114" s="5"/>
      <c r="AD114" s="5"/>
      <c r="AE114" s="5"/>
      <c r="AF114" s="5"/>
      <c r="AG114" s="5"/>
      <c r="AH114" s="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39"/>
      <c r="AA115" s="5"/>
      <c r="AB115" s="5"/>
      <c r="AC115" s="5"/>
      <c r="AD115" s="5"/>
      <c r="AE115" s="5"/>
      <c r="AF115" s="5"/>
      <c r="AG115" s="5"/>
      <c r="AH115" s="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39"/>
      <c r="AA116" s="5"/>
      <c r="AB116" s="5"/>
      <c r="AC116" s="5"/>
      <c r="AD116" s="5"/>
      <c r="AE116" s="5"/>
      <c r="AF116" s="5"/>
      <c r="AG116" s="5"/>
      <c r="AH116" s="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39"/>
      <c r="AA117" s="5"/>
      <c r="AB117" s="5"/>
      <c r="AC117" s="5"/>
      <c r="AD117" s="5"/>
      <c r="AE117" s="5"/>
      <c r="AF117" s="5"/>
      <c r="AG117" s="5"/>
      <c r="AH117" s="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39"/>
      <c r="AA118" s="5"/>
      <c r="AB118" s="5"/>
      <c r="AC118" s="5"/>
      <c r="AD118" s="5"/>
      <c r="AE118" s="5"/>
      <c r="AF118" s="5"/>
      <c r="AG118" s="5"/>
      <c r="AH118" s="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39"/>
      <c r="AA119" s="5"/>
      <c r="AB119" s="5"/>
      <c r="AC119" s="5"/>
      <c r="AD119" s="5"/>
      <c r="AE119" s="5"/>
      <c r="AF119" s="5"/>
      <c r="AG119" s="5"/>
      <c r="AH119" s="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9"/>
      <c r="AA176" s="5"/>
      <c r="AB176" s="5"/>
      <c r="AC176" s="5"/>
      <c r="AD176" s="5"/>
      <c r="AE176" s="5"/>
      <c r="AF176" s="5"/>
      <c r="AG176" s="5"/>
      <c r="AH176" s="5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9"/>
      <c r="AA177" s="5"/>
      <c r="AB177" s="5"/>
      <c r="AC177" s="5"/>
      <c r="AD177" s="5"/>
      <c r="AE177" s="5"/>
      <c r="AF177" s="5"/>
      <c r="AG177" s="5"/>
      <c r="AH177" s="5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9"/>
      <c r="AA178" s="5"/>
      <c r="AB178" s="5"/>
      <c r="AC178" s="5"/>
      <c r="AD178" s="5"/>
      <c r="AE178" s="5"/>
      <c r="AF178" s="5"/>
      <c r="AG178" s="5"/>
      <c r="AH178" s="5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9"/>
      <c r="AA179" s="5"/>
      <c r="AB179" s="5"/>
      <c r="AC179" s="5"/>
      <c r="AD179" s="5"/>
      <c r="AE179" s="5"/>
      <c r="AF179" s="5"/>
      <c r="AG179" s="5"/>
      <c r="AH179" s="5"/>
      <c r="AI179" s="1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</row>
    <row r="180" spans="1:68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39"/>
      <c r="AA180" s="5"/>
      <c r="AB180" s="5"/>
      <c r="AC180" s="5"/>
      <c r="AD180" s="5"/>
      <c r="AE180" s="5"/>
      <c r="AF180" s="5"/>
      <c r="AG180" s="5"/>
      <c r="AH180" s="5"/>
      <c r="AI180" s="1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</row>
    <row r="181" spans="1:68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39"/>
      <c r="AA181" s="5"/>
      <c r="AB181" s="5"/>
      <c r="AC181" s="5"/>
      <c r="AD181" s="5"/>
      <c r="AE181" s="5"/>
      <c r="AF181" s="5"/>
      <c r="AG181" s="5"/>
      <c r="AH181" s="5"/>
      <c r="AI181" s="1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</row>
    <row r="182" spans="1:68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39"/>
      <c r="AA182" s="5"/>
      <c r="AB182" s="5"/>
      <c r="AC182" s="5"/>
      <c r="AD182" s="5"/>
      <c r="AE182" s="5"/>
      <c r="AF182" s="5"/>
      <c r="AG182" s="5"/>
      <c r="AH182" s="5"/>
      <c r="AI182" s="1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</row>
    <row r="183" spans="1:68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39"/>
      <c r="AA183" s="5"/>
      <c r="AB183" s="5"/>
      <c r="AC183" s="5"/>
      <c r="AD183" s="5"/>
      <c r="AE183" s="5"/>
      <c r="AF183" s="5"/>
      <c r="AG183" s="5"/>
      <c r="AH183" s="5"/>
      <c r="AI183" s="1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</row>
    <row r="184" spans="1:68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39"/>
      <c r="AA184" s="5"/>
      <c r="AB184" s="5"/>
      <c r="AC184" s="5"/>
      <c r="AD184" s="5"/>
      <c r="AE184" s="5"/>
      <c r="AF184" s="5"/>
      <c r="AG184" s="5"/>
      <c r="AH184" s="5"/>
      <c r="AI184" s="1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</row>
    <row r="185" spans="1:68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39"/>
      <c r="AA185" s="5"/>
      <c r="AB185" s="5"/>
      <c r="AC185" s="5"/>
      <c r="AD185" s="5"/>
      <c r="AE185" s="5"/>
      <c r="AF185" s="5"/>
      <c r="AG185" s="5"/>
      <c r="AH185" s="5"/>
      <c r="AI185" s="1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</row>
    <row r="186" spans="1:68" s="1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39"/>
      <c r="AA186" s="9"/>
      <c r="AB186" s="9"/>
      <c r="AC186" s="9"/>
      <c r="AD186" s="9"/>
      <c r="AE186" s="9"/>
      <c r="AF186" s="9"/>
      <c r="AG186" s="9"/>
      <c r="AH186" s="9"/>
      <c r="AI186" s="1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</row>
    <row r="187" spans="1:68" s="1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39"/>
      <c r="AA187" s="9"/>
      <c r="AB187" s="9"/>
      <c r="AC187" s="9"/>
      <c r="AD187" s="9"/>
      <c r="AE187" s="9"/>
      <c r="AF187" s="9"/>
      <c r="AG187" s="9"/>
      <c r="AH187" s="9"/>
      <c r="AI187" s="1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</row>
    <row r="188" spans="1:68" s="1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0"/>
      <c r="AA271" s="9"/>
      <c r="AB271" s="9"/>
      <c r="AC271" s="9"/>
      <c r="AD271" s="9"/>
      <c r="AE271" s="9"/>
      <c r="AF271" s="9"/>
      <c r="AG271" s="9"/>
      <c r="AH271" s="9"/>
      <c r="AI271" s="16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0"/>
      <c r="AA272" s="9"/>
      <c r="AB272" s="9"/>
      <c r="AC272" s="9"/>
      <c r="AD272" s="9"/>
      <c r="AE272" s="9"/>
      <c r="AF272" s="9"/>
      <c r="AG272" s="9"/>
      <c r="AH272" s="9"/>
      <c r="AI272" s="16"/>
    </row>
    <row r="273" spans="1: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0"/>
      <c r="AA273" s="9"/>
      <c r="AB273" s="9"/>
      <c r="AC273" s="9"/>
      <c r="AD273" s="9"/>
      <c r="AE273" s="9"/>
      <c r="AF273" s="9"/>
      <c r="AG273" s="9"/>
      <c r="AH273" s="9"/>
      <c r="AI273" s="16"/>
    </row>
    <row r="274" spans="1: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0"/>
      <c r="AA274" s="9"/>
      <c r="AB274" s="9"/>
      <c r="AC274" s="9"/>
      <c r="AD274" s="9"/>
      <c r="AE274" s="9"/>
      <c r="AF274" s="9"/>
      <c r="AG274" s="9"/>
      <c r="AH274" s="9"/>
      <c r="AI274" s="16"/>
    </row>
    <row r="275" spans="1: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40"/>
      <c r="AA275" s="9"/>
      <c r="AB275" s="9"/>
      <c r="AC275" s="9"/>
      <c r="AD275" s="9"/>
      <c r="AE275" s="9"/>
      <c r="AF275" s="9"/>
      <c r="AG275" s="9"/>
      <c r="AH275" s="9"/>
      <c r="AI275" s="16"/>
    </row>
    <row r="276" spans="1: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40"/>
      <c r="AA276" s="9"/>
      <c r="AB276" s="9"/>
      <c r="AC276" s="9"/>
      <c r="AD276" s="9"/>
      <c r="AE276" s="9"/>
      <c r="AF276" s="9"/>
      <c r="AG276" s="9"/>
      <c r="AH276" s="9"/>
      <c r="AI276" s="16"/>
    </row>
    <row r="277" spans="1: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40"/>
      <c r="AA277" s="9"/>
      <c r="AB277" s="9"/>
      <c r="AC277" s="9"/>
      <c r="AD277" s="9"/>
      <c r="AE277" s="9"/>
      <c r="AF277" s="9"/>
      <c r="AG277" s="9"/>
      <c r="AH277" s="9"/>
      <c r="AI277" s="16"/>
    </row>
    <row r="278" spans="1: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40"/>
      <c r="AA278" s="9"/>
      <c r="AB278" s="9"/>
      <c r="AC278" s="9"/>
      <c r="AD278" s="9"/>
      <c r="AE278" s="9"/>
      <c r="AF278" s="9"/>
      <c r="AG278" s="9"/>
      <c r="AH278" s="9"/>
      <c r="AI278" s="16"/>
    </row>
    <row r="279" spans="1: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40"/>
      <c r="AA279" s="9"/>
      <c r="AB279" s="9"/>
      <c r="AC279" s="9"/>
      <c r="AD279" s="9"/>
      <c r="AE279" s="9"/>
      <c r="AF279" s="9"/>
      <c r="AG279" s="9"/>
      <c r="AH279" s="9"/>
      <c r="AI279" s="16"/>
    </row>
    <row r="280" spans="1: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40"/>
      <c r="AA280" s="9"/>
      <c r="AB280" s="9"/>
      <c r="AC280" s="9"/>
      <c r="AD280" s="9"/>
      <c r="AE280" s="9"/>
      <c r="AF280" s="9"/>
      <c r="AG280" s="9"/>
      <c r="AH280" s="9"/>
      <c r="AI280" s="16"/>
    </row>
    <row r="281" spans="1:35">
      <c r="Z281" s="40"/>
      <c r="AI281" s="16"/>
    </row>
    <row r="282" spans="1:35">
      <c r="Z282" s="40"/>
      <c r="AI282" s="16"/>
    </row>
    <row r="283" spans="1:35">
      <c r="AI283" s="16"/>
    </row>
  </sheetData>
  <dataConsolidate/>
  <mergeCells count="32">
    <mergeCell ref="J14:AF14"/>
    <mergeCell ref="J15:AH15"/>
    <mergeCell ref="AA7:AH7"/>
    <mergeCell ref="AC2:AH2"/>
    <mergeCell ref="AC3:AH3"/>
    <mergeCell ref="AC4:AH4"/>
    <mergeCell ref="Z6:AK6"/>
    <mergeCell ref="Z5:AH5"/>
    <mergeCell ref="J17:AH17"/>
    <mergeCell ref="J19:AH19"/>
    <mergeCell ref="J20:AH20"/>
    <mergeCell ref="J18:AH18"/>
    <mergeCell ref="J16:AH16"/>
    <mergeCell ref="C8:AF8"/>
    <mergeCell ref="C9:AF9"/>
    <mergeCell ref="C10:AF10"/>
    <mergeCell ref="C11:AF11"/>
    <mergeCell ref="C12:AF12"/>
    <mergeCell ref="AH25:AI25"/>
    <mergeCell ref="B23:D24"/>
    <mergeCell ref="AB22:AG23"/>
    <mergeCell ref="E23:F24"/>
    <mergeCell ref="AA22:AA24"/>
    <mergeCell ref="G23:H24"/>
    <mergeCell ref="Z22:Z24"/>
    <mergeCell ref="B22:X22"/>
    <mergeCell ref="I23:X23"/>
    <mergeCell ref="I24:J24"/>
    <mergeCell ref="L24:M24"/>
    <mergeCell ref="N24:X24"/>
    <mergeCell ref="AH24:AI24"/>
    <mergeCell ref="AH22:AI23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3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2019-01-30T13:59:52Z</cp:lastPrinted>
  <dcterms:created xsi:type="dcterms:W3CDTF">2011-12-09T07:36:49Z</dcterms:created>
  <dcterms:modified xsi:type="dcterms:W3CDTF">2019-01-30T14:00:25Z</dcterms:modified>
</cp:coreProperties>
</file>