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5045" windowHeight="9120" tabRatio="612"/>
  </bookViews>
  <sheets>
    <sheet name="Приложение 3" sheetId="1" r:id="rId1"/>
  </sheets>
  <definedNames>
    <definedName name="_xlnm.Print_Titles" localSheetId="0">'Приложение 3'!$20:$22</definedName>
    <definedName name="_xlnm.Print_Area" localSheetId="0">'Приложение 3'!$B$1:$AH$111</definedName>
  </definedNames>
  <calcPr calcId="114210" fullCalcOnLoad="1" refMode="R1C1"/>
</workbook>
</file>

<file path=xl/calcChain.xml><?xml version="1.0" encoding="utf-8"?>
<calcChain xmlns="http://schemas.openxmlformats.org/spreadsheetml/2006/main">
  <c r="AH83" i="1"/>
  <c r="AH96"/>
  <c r="AH89"/>
  <c r="AH94"/>
  <c r="AH95"/>
  <c r="AH93"/>
  <c r="AH91"/>
  <c r="AH28"/>
  <c r="AH37"/>
  <c r="AH36"/>
  <c r="AH39"/>
  <c r="AH81"/>
  <c r="AH79"/>
  <c r="AH75"/>
</calcChain>
</file>

<file path=xl/sharedStrings.xml><?xml version="1.0" encoding="utf-8"?>
<sst xmlns="http://schemas.openxmlformats.org/spreadsheetml/2006/main" count="272" uniqueCount="128">
  <si>
    <t>Единица  измерения</t>
  </si>
  <si>
    <t>значение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</si>
  <si>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</si>
  <si>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</si>
  <si>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</si>
  <si>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t>Годы реализации программы</t>
  </si>
  <si>
    <t>раздел</t>
  </si>
  <si>
    <t>%</t>
  </si>
  <si>
    <t>шт.</t>
  </si>
  <si>
    <t xml:space="preserve">  </t>
  </si>
  <si>
    <t>тыс.руб.</t>
  </si>
  <si>
    <t>Характеристика   Муниципальной   программы  города Ржева Тверской области</t>
  </si>
  <si>
    <t>(наименование муниципальной  программы)</t>
  </si>
  <si>
    <t>код целевой статьи расхода бюджета</t>
  </si>
  <si>
    <t>направление расходов</t>
  </si>
  <si>
    <t>Главный администратор (администратор)  муниципальной  программы  города Ржева Тверской области -</t>
  </si>
  <si>
    <t>Показатель  «Количество проведенных субботников»</t>
  </si>
  <si>
    <t>(да-1/нет-0)</t>
  </si>
  <si>
    <t>Цели программы, подпрограммы,  задачи  подпрограммы, мероприятия (административные мероприятия) подпрограммы, и их показатели</t>
  </si>
  <si>
    <t>Администрация города Ржева Тверской области</t>
  </si>
  <si>
    <t>тыс. руб.</t>
  </si>
  <si>
    <t>м2</t>
  </si>
  <si>
    <t>Мероприятие 1.001 «Озеленение территории города Ржева Тверской области»</t>
  </si>
  <si>
    <t>Показатель "Количество совершенных выездов, с целью обследования состояния зеленых насаждений"</t>
  </si>
  <si>
    <t>Показатель 2 "Количество деревьев охваченных работами по формовочной обрезке"</t>
  </si>
  <si>
    <t>Показатель 2 "Доля деревьев, в отношении которых проводились работы по валке и формовочной обрезке, от общего числа запланированных в отчетном периоде"</t>
  </si>
  <si>
    <t>Б</t>
  </si>
  <si>
    <t>Показатель "Количество приобретенной техники"</t>
  </si>
  <si>
    <t>Задача 2 " Улучшение уровня санитарного состояния города Ржева Тверской области"</t>
  </si>
  <si>
    <t>Мероприятие 3.001 "Оплата электрической энергии для осуществления уличного освещения города Ржева Тверской области"</t>
  </si>
  <si>
    <t xml:space="preserve">Мероприятие 3.002 «Содержание и обслуживание сетей уличного освещения на территории города Ржева Тверской области»                                                   </t>
  </si>
  <si>
    <t>Задача 3 "Организация уличного освещения и улучшение технического состояния электрических линий уличного освещения города Ржева Тверской области"</t>
  </si>
  <si>
    <t>Административное мероприятие 1.002 "Мониторинг состояния зеленых насаждений на территории города Ржева Тверской области"</t>
  </si>
  <si>
    <t>тыс. квт.ч.</t>
  </si>
  <si>
    <t>Цель  «Повышение уровня благоустройства города Ржева Тверской области, создание максимально благоприятных, комфортных и безопасных условий для проживания и отдыха граждан»</t>
  </si>
  <si>
    <t>Задача  1 «Обеспечение надлежащего содержания объектов благоустройства города Ржева Тверской области»</t>
  </si>
  <si>
    <t>Показатель  "Количество потребляемой электроэнергии уличного освещения"</t>
  </si>
  <si>
    <t>S</t>
  </si>
  <si>
    <t>Мероприятие 1.004 "Закупка специализированной техники для благоустройства территории города Ржева Тверской области"</t>
  </si>
  <si>
    <t xml:space="preserve">Мероприятие 1.005 "Расходы на проведение работ по восстановлению воинских захоронений за счет средств местного бюджета" </t>
  </si>
  <si>
    <t>Административное мероприятие  2.001  «Организация субботников на территории города Ржева Тверской области»</t>
  </si>
  <si>
    <t>Административное мероприятие 2.002 «Проведение общегородского месячника по благоустройству и улучшению санитарного состояния города Ржева Тверской области»</t>
  </si>
  <si>
    <t>Показатель 2 "Общее количество деревьев, охваченных работами по формовочной обрезке и валке"</t>
  </si>
  <si>
    <t>м</t>
  </si>
  <si>
    <t>Показатель 1 "Количество замененных ламп"</t>
  </si>
  <si>
    <t>Показатель 2 "Количество замененных светильников"</t>
  </si>
  <si>
    <t>Показатель 3 "Протяженность замененных проводов на воздушных линиях электропередач"</t>
  </si>
  <si>
    <t>Показатель "Количество часов  горения уличного освещения"</t>
  </si>
  <si>
    <t>Показатель 1 "Количество обслуживаемых городских кладбищ, воинских захоронений и памятников"</t>
  </si>
  <si>
    <t>Показатель 3 "Доля часов горения  уличного освещения от общего количества часов в году"</t>
  </si>
  <si>
    <t xml:space="preserve">     "Благоустройство города Ржева Тверской области" на 2018-2023 годы</t>
  </si>
  <si>
    <t>Программа, всего</t>
  </si>
  <si>
    <t>х</t>
  </si>
  <si>
    <t xml:space="preserve">                   к Муниципальной программе города Ржева Тверской области</t>
  </si>
  <si>
    <t>час.</t>
  </si>
  <si>
    <t>Показатель 1 "Площадь обслуживаемых проездов к  территориям городских кладбищ, воинских захоронений и памятников"</t>
  </si>
  <si>
    <t>Показатель 2 "Площадь  обслуживаемых проходов к территориям городских кладбищ, воинских захоронений и памятников"</t>
  </si>
  <si>
    <t>Показатель 1 "Количество деревьев, охваченных работами по валке"</t>
  </si>
  <si>
    <t>Административное мероприятие 2.003 "Проведение разъяснительной работы с юридическими лицами и жителями частного сектора города Ржева Тверской области о необходимости заключения договоров на вывоз твердых коммунальных отходов"</t>
  </si>
  <si>
    <t>Показатель 3 "Площадь обслуживаемых газонов на территориях городских кладбищ, воинских захоронений и памятников"</t>
  </si>
  <si>
    <t>"Благоустройство города Ржева Тверской области" на 2018-2023 годы</t>
  </si>
  <si>
    <t xml:space="preserve">код админи-стратора программы </t>
  </si>
  <si>
    <t>програм-ма</t>
  </si>
  <si>
    <t xml:space="preserve">Подпрограмма  1 "Комплексное развитие  сферы благоустройства на территории  города Ржева Тверской области" </t>
  </si>
  <si>
    <t>4. Задача - задача подпрограммы.</t>
  </si>
  <si>
    <t xml:space="preserve">5. Мероприятие - мероприятие подпрограммы. </t>
  </si>
  <si>
    <t xml:space="preserve">6. Административное мероприятие - административное мероприятие подпрограммы или обеспечивающей подпрограммы. </t>
  </si>
  <si>
    <t>1.Программа - муниципальная  программа города Ржева Тверской области.</t>
  </si>
  <si>
    <t>2. Цель - цель муниципальной программы города Ржева Тверской области.</t>
  </si>
  <si>
    <t>3. Подпрограмма  - подпрограмма муниципальной  программы  города Ржева Тверской области.</t>
  </si>
  <si>
    <t>7. Показатель - показатель цели программы, показатель задачи подпрограммы, показатель мероприятия подпрограммы (административного мероприятия)</t>
  </si>
  <si>
    <t>Программная часть</t>
  </si>
  <si>
    <t xml:space="preserve">Показатель 1 "Доля кладбищ, воинских захоронений и памятников от общего количества, в отношении которых проводились работы по содержанию и благоустройству" </t>
  </si>
  <si>
    <t xml:space="preserve">Мероприятие 1.003 «Содержание и благоустройство городских кладбищ, воинских захоронений и памятников»                                                         </t>
  </si>
  <si>
    <t>Показатель "Количество восстановленных воинских захоронений в отчетном периоде"</t>
  </si>
  <si>
    <t>Административное мероприятие 2.004 "Проведение разъяснительной работы с гражданами и юридическими лицами города Ржева  по вопросу соблюдения действующего законодательства в области благоустройства"</t>
  </si>
  <si>
    <t>Мероприятие 1.006 "Расходы на реализацию программ по поддержке местных инициатив за счет средств местного бюджета, поступлений от юридических лиц и вкладов граждан"</t>
  </si>
  <si>
    <t>Показатель "Количество реализованных проектов в рамках программ по поддержке местных инициатив"</t>
  </si>
  <si>
    <t>Показатель 3 "Доля финансового участия юридических лиц и граждан в выполнении мероприятий по благоустройству от общего уровня финансирования программ по поддержке местных инициатив на территории города Ржева"</t>
  </si>
  <si>
    <t>Мероприятие 1.007 "Расходы за счет средств местного бюджета в рамках реализации закона Тверской области от 16.02.2009 № 7-ЗО "О статусе города Тверской области, удостоенного почетного звания Российской Федерации "Город воинской славы"</t>
  </si>
  <si>
    <t>Подпрограмма 2 "Благоустройство и ремонт дворовых территорий города Ржева Тверской области"</t>
  </si>
  <si>
    <t xml:space="preserve">Задача 1 "Проведение работ по благоустройству и ремонту дворовых территорий города Ржева Тверской области" </t>
  </si>
  <si>
    <t>Мероприятие 1.001 "Расходы за счет средств местного бюджета в рамках реализации закона Тверской области от 16.02.2009 № 7-ЗО "О статусе города Тверской области, удостоенного почетного звания Российской Федерации "Город воинской славы"</t>
  </si>
  <si>
    <t>Показатель "Количество благоустроенных и отремонтированных дворовых территорий"</t>
  </si>
  <si>
    <t>кв.м.</t>
  </si>
  <si>
    <t>Показатель "Количество размещенных информационных материалов"</t>
  </si>
  <si>
    <t>Показатель "Количество благоустроенных территорий"</t>
  </si>
  <si>
    <t>Показатель "Общая площадь благоустроенных и отремонтированных дворовых территорий"</t>
  </si>
  <si>
    <t>Административное мероприятие 1.002 "Информирование о проведении мероприятий по благоустройству и ремонту дворовых территорий в средствах массовой информации"</t>
  </si>
  <si>
    <t>Задача 2 "  Осуществление контроля за выполнением работ по благоустройству и ремонту дворовых территорий города Ржева Тверской области"</t>
  </si>
  <si>
    <t>Показатель "Количество дворовых территорий принятых в эксплуатацию после проведения ремонтных работ"</t>
  </si>
  <si>
    <t>Показатель "Количество совершенных выездов на ремонтируемые дворовые территории"</t>
  </si>
  <si>
    <t>Административное мероприятие 2.002 "Организация приемки выполненных работ подрядной организацией"</t>
  </si>
  <si>
    <t>Показатель "Количество актов о приемке выполненных работ, подписанных всеми членами приемочной комиссии"</t>
  </si>
  <si>
    <t>Административное мероприятие 2.001 "Осуществление выездов  для контроля за выполнением работ по благоустройству и ремонту дворовых территорий"</t>
  </si>
  <si>
    <t>Мероприятие 1.008 "Расходы на реализацию закона Тверской области от 16.02.2009 №7-ЗО "О статусе города Тверской области, удостоенного почетного звания Российской Федерации "Город воинской славы"</t>
  </si>
  <si>
    <t>Мероприятие 1.009 "Расходы на проведение работ по восстановлению воинских захоронений"</t>
  </si>
  <si>
    <t>Мероприятие 1.010 "Расходы на реализацию программ по поддержке местных инициатив за счет средств местного бюджета, поступлений от юридических лиц и вкладов граждан"</t>
  </si>
  <si>
    <t>Мероприятие 1.011 "Расходы на реализацию программ по поддержке местных инициатив за счет средств местного бюджета, поступлений от юридических лиц и вкладов граждан"</t>
  </si>
  <si>
    <t>И</t>
  </si>
  <si>
    <t>Мероприятие 1.015 "Расходы на реализацию программ по поддержке местных инициатив в Тверской области на территории городских округов Тверской области"</t>
  </si>
  <si>
    <t>Мероприятие 1.016 "Расходы на реализацию программ по поддержке местных инициатив в Тверской области на территории городских округов Тверской области"</t>
  </si>
  <si>
    <t>Показатель "Количество реализованных проектов при финансовом участии депутатов Законодательного Собрания Тверской области"</t>
  </si>
  <si>
    <t>Мероприятие 1.003 "Расходы на реализацию Закона Тверской области от 16.02.2009 N 7-ЗО "О статусе города Тверской области, удостоенного почетного звания Российской Федерации "Город воинской славы"</t>
  </si>
  <si>
    <t>Показатель "Количество благоустроенных и отремонтированных дворовых территорий при софинансировании из бюджета Тверской области"</t>
  </si>
  <si>
    <t xml:space="preserve">Приложение к постановлению Администрации города Ржева Тверской области </t>
  </si>
  <si>
    <t>Показатель "Доля проведенных мероприятий по улучшению уровня санитарного состояния города от общего числа запланированных"</t>
  </si>
  <si>
    <t>Показатель "Количество проведенных месячников по благоустройству и улучшению санитарного состояния города Ржева"</t>
  </si>
  <si>
    <t>Показатель "Количество проведенных встреч с юридическими лицами и жителями частного сектора города Ржева  по вопросу заключения договоров на вывоз ТКО"</t>
  </si>
  <si>
    <t>Показатель "Количество проведенных встреч с юридическими лицами и гражданами города Ржева  по вопросу соблюдения законодательства в области благоустройства"</t>
  </si>
  <si>
    <t xml:space="preserve">                  Приложение  1</t>
  </si>
  <si>
    <t>Мероприятие 1.013 "Расходы на реализацию мероприятий по обращениям, поступающим к депутатам Законодательного Собрания Тверской области, в рамках реализации программ поддержки местных инициатив"</t>
  </si>
  <si>
    <t>Мероприятие 1.012 "Расходы на реализацию программ по поддержке местных инициатив за счет средств местного бюджета, поступлений от юридических лиц и вкладов граждан"</t>
  </si>
  <si>
    <t>Мероприятие 1.014 "Расходы на реализацию мероприятий по обращениям, поступающим к депутатам Законодательного Собрания Тверской области, в рамках реализации программ поддержки местных инициатив"</t>
  </si>
  <si>
    <t>Мероприятие 1.017 "Расходы на реализацию программ по поддержке местных инициатив в Тверской области на территории городских округов Тверской области"</t>
  </si>
  <si>
    <t>Показатель "Количество проведенных мероприятий по борьбе с борщевиком Сосновского"</t>
  </si>
  <si>
    <t>Административное мероприятие 2.005 "Борьба с борщевиком Сосновского на территории города Ржева Тверской области"</t>
  </si>
  <si>
    <t>под-прог-рамма</t>
  </si>
  <si>
    <t>подраз-дел</t>
  </si>
  <si>
    <t>задача под-прог-раммы</t>
  </si>
  <si>
    <t>Показатель 4 "Количество восстановленных (замененных)  опор"</t>
  </si>
  <si>
    <t>21 719,0</t>
  </si>
  <si>
    <t>66 687,5</t>
  </si>
  <si>
    <t>16 569,0</t>
  </si>
  <si>
    <t>Мероприятие "Уничтожение борщевика Сосновского на территории города Ржева Тверской области"</t>
  </si>
  <si>
    <t xml:space="preserve">Мероприятие "Ликвидация очагов несанкционированных навалов мусора на территории города Ржева Тверской области" </t>
  </si>
  <si>
    <t xml:space="preserve">                      от 24.01.2019   №  45</t>
  </si>
  <si>
    <t>Показатель "Количество вывезенных стихийных свалок на территории города Ржева Тверской области"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</si>
</sst>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35">
    <font>
      <sz val="11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1"/>
      <name val="Calibri"/>
      <family val="2"/>
      <charset val="204"/>
    </font>
    <font>
      <i/>
      <sz val="10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i/>
      <sz val="11"/>
      <name val="Times New Roman"/>
      <family val="1"/>
      <charset val="204"/>
    </font>
    <font>
      <b/>
      <i/>
      <sz val="11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9"/>
      <color indexed="8"/>
      <name val="Calibri"/>
      <family val="2"/>
      <charset val="204"/>
    </font>
    <font>
      <sz val="9"/>
      <name val="Calibri"/>
      <family val="2"/>
      <charset val="204"/>
    </font>
    <font>
      <b/>
      <sz val="8"/>
      <name val="Times New Roman"/>
      <family val="1"/>
      <charset val="204"/>
    </font>
    <font>
      <b/>
      <sz val="8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Calibri"/>
      <family val="2"/>
      <charset val="204"/>
    </font>
    <font>
      <b/>
      <u/>
      <sz val="14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4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3" borderId="0" xfId="0" applyFill="1"/>
    <xf numFmtId="0" fontId="0" fillId="0" borderId="0" xfId="0" applyBorder="1"/>
    <xf numFmtId="0" fontId="4" fillId="2" borderId="0" xfId="0" applyFont="1" applyFill="1"/>
    <xf numFmtId="0" fontId="4" fillId="2" borderId="0" xfId="0" applyFont="1" applyFill="1" applyBorder="1"/>
    <xf numFmtId="0" fontId="14" fillId="0" borderId="0" xfId="0" applyFont="1"/>
    <xf numFmtId="0" fontId="14" fillId="0" borderId="0" xfId="0" applyFont="1" applyBorder="1"/>
    <xf numFmtId="0" fontId="14" fillId="2" borderId="0" xfId="0" applyFont="1" applyFill="1"/>
    <xf numFmtId="0" fontId="14" fillId="2" borderId="0" xfId="0" applyFont="1" applyFill="1" applyBorder="1"/>
    <xf numFmtId="0" fontId="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2" borderId="0" xfId="0" applyFont="1" applyFill="1"/>
    <xf numFmtId="0" fontId="17" fillId="2" borderId="0" xfId="0" applyFont="1" applyFill="1" applyBorder="1"/>
    <xf numFmtId="0" fontId="16" fillId="2" borderId="0" xfId="0" applyFont="1" applyFill="1" applyBorder="1"/>
    <xf numFmtId="0" fontId="19" fillId="2" borderId="0" xfId="0" applyFont="1" applyFill="1" applyBorder="1"/>
    <xf numFmtId="0" fontId="4" fillId="0" borderId="0" xfId="0" applyFont="1" applyFill="1"/>
    <xf numFmtId="0" fontId="12" fillId="0" borderId="0" xfId="0" applyFont="1" applyFill="1"/>
    <xf numFmtId="0" fontId="0" fillId="0" borderId="0" xfId="0" applyFill="1"/>
    <xf numFmtId="0" fontId="0" fillId="0" borderId="0" xfId="0" applyFill="1" applyBorder="1"/>
    <xf numFmtId="0" fontId="11" fillId="0" borderId="0" xfId="0" applyFont="1" applyFill="1" applyBorder="1" applyAlignment="1">
      <alignment horizontal="center"/>
    </xf>
    <xf numFmtId="0" fontId="19" fillId="0" borderId="0" xfId="0" applyFont="1" applyFill="1" applyBorder="1"/>
    <xf numFmtId="0" fontId="5" fillId="0" borderId="0" xfId="0" applyFont="1" applyFill="1" applyBorder="1" applyAlignment="1"/>
    <xf numFmtId="0" fontId="17" fillId="0" borderId="0" xfId="0" applyFont="1" applyFill="1"/>
    <xf numFmtId="0" fontId="4" fillId="0" borderId="0" xfId="0" applyFont="1" applyFill="1" applyBorder="1"/>
    <xf numFmtId="0" fontId="12" fillId="0" borderId="0" xfId="0" applyFont="1" applyFill="1" applyBorder="1"/>
    <xf numFmtId="0" fontId="0" fillId="0" borderId="0" xfId="0" applyAlignment="1"/>
    <xf numFmtId="0" fontId="21" fillId="0" borderId="0" xfId="0" applyFont="1" applyFill="1"/>
    <xf numFmtId="0" fontId="4" fillId="2" borderId="0" xfId="0" applyFont="1" applyFill="1" applyAlignment="1"/>
    <xf numFmtId="0" fontId="14" fillId="2" borderId="0" xfId="0" applyFont="1" applyFill="1" applyAlignment="1"/>
    <xf numFmtId="0" fontId="4" fillId="4" borderId="0" xfId="0" applyFont="1" applyFill="1"/>
    <xf numFmtId="0" fontId="20" fillId="4" borderId="0" xfId="0" applyFont="1" applyFill="1"/>
    <xf numFmtId="0" fontId="17" fillId="4" borderId="1" xfId="0" applyFont="1" applyFill="1" applyBorder="1"/>
    <xf numFmtId="0" fontId="0" fillId="0" borderId="0" xfId="0" applyFill="1" applyAlignment="1"/>
    <xf numFmtId="0" fontId="3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Border="1" applyAlignment="1"/>
    <xf numFmtId="1" fontId="5" fillId="0" borderId="0" xfId="0" applyNumberFormat="1" applyFont="1" applyFill="1" applyBorder="1" applyAlignment="1"/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4" fillId="5" borderId="0" xfId="0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/>
    <xf numFmtId="0" fontId="17" fillId="4" borderId="3" xfId="0" applyFont="1" applyFill="1" applyBorder="1"/>
    <xf numFmtId="0" fontId="17" fillId="2" borderId="3" xfId="0" applyFont="1" applyFill="1" applyBorder="1"/>
    <xf numFmtId="0" fontId="4" fillId="2" borderId="3" xfId="0" applyFont="1" applyFill="1" applyBorder="1"/>
    <xf numFmtId="0" fontId="17" fillId="0" borderId="0" xfId="0" applyFont="1" applyFill="1" applyBorder="1"/>
    <xf numFmtId="0" fontId="14" fillId="0" borderId="0" xfId="0" applyFont="1" applyFill="1" applyAlignment="1"/>
    <xf numFmtId="0" fontId="14" fillId="0" borderId="0" xfId="0" applyFont="1" applyFill="1" applyAlignment="1">
      <alignment horizontal="left"/>
    </xf>
    <xf numFmtId="0" fontId="4" fillId="6" borderId="0" xfId="0" applyFont="1" applyFill="1"/>
    <xf numFmtId="0" fontId="4" fillId="4" borderId="1" xfId="0" applyFont="1" applyFill="1" applyBorder="1"/>
    <xf numFmtId="0" fontId="24" fillId="0" borderId="1" xfId="0" applyFont="1" applyFill="1" applyBorder="1" applyAlignment="1">
      <alignment horizontal="center" vertical="center" wrapText="1"/>
    </xf>
    <xf numFmtId="0" fontId="22" fillId="7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7" fillId="0" borderId="1" xfId="0" applyFont="1" applyFill="1" applyBorder="1"/>
    <xf numFmtId="0" fontId="2" fillId="0" borderId="5" xfId="0" applyFont="1" applyFill="1" applyBorder="1"/>
    <xf numFmtId="0" fontId="1" fillId="0" borderId="5" xfId="0" applyFont="1" applyFill="1" applyBorder="1"/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7" fillId="0" borderId="7" xfId="0" applyFont="1" applyFill="1" applyBorder="1"/>
    <xf numFmtId="1" fontId="24" fillId="0" borderId="1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2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7" fillId="2" borderId="1" xfId="0" applyFont="1" applyFill="1" applyBorder="1"/>
    <xf numFmtId="0" fontId="28" fillId="2" borderId="1" xfId="0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center" vertical="center" wrapText="1"/>
    </xf>
    <xf numFmtId="164" fontId="30" fillId="3" borderId="1" xfId="0" applyNumberFormat="1" applyFont="1" applyFill="1" applyBorder="1" applyAlignment="1">
      <alignment horizontal="center" vertical="center" wrapText="1"/>
    </xf>
    <xf numFmtId="2" fontId="30" fillId="3" borderId="1" xfId="0" applyNumberFormat="1" applyFont="1" applyFill="1" applyBorder="1" applyAlignment="1">
      <alignment horizontal="center" vertical="center" wrapText="1"/>
    </xf>
    <xf numFmtId="0" fontId="31" fillId="4" borderId="1" xfId="0" applyFont="1" applyFill="1" applyBorder="1" applyAlignment="1">
      <alignment horizontal="center" vertical="center" wrapText="1"/>
    </xf>
    <xf numFmtId="164" fontId="31" fillId="4" borderId="1" xfId="0" applyNumberFormat="1" applyFont="1" applyFill="1" applyBorder="1" applyAlignment="1">
      <alignment horizontal="center" vertical="center" wrapText="1"/>
    </xf>
    <xf numFmtId="0" fontId="32" fillId="4" borderId="1" xfId="0" applyFont="1" applyFill="1" applyBorder="1" applyAlignment="1">
      <alignment horizontal="center" vertical="center"/>
    </xf>
    <xf numFmtId="164" fontId="32" fillId="4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/>
    <xf numFmtId="0" fontId="21" fillId="0" borderId="1" xfId="0" applyFont="1" applyFill="1" applyBorder="1"/>
    <xf numFmtId="0" fontId="4" fillId="8" borderId="0" xfId="0" applyFont="1" applyFill="1"/>
    <xf numFmtId="0" fontId="4" fillId="8" borderId="1" xfId="0" applyFont="1" applyFill="1" applyBorder="1"/>
    <xf numFmtId="0" fontId="4" fillId="2" borderId="1" xfId="0" applyFont="1" applyFill="1" applyBorder="1"/>
    <xf numFmtId="0" fontId="3" fillId="2" borderId="1" xfId="0" applyFont="1" applyFill="1" applyBorder="1"/>
    <xf numFmtId="0" fontId="17" fillId="2" borderId="1" xfId="0" applyFont="1" applyFill="1" applyBorder="1"/>
    <xf numFmtId="0" fontId="16" fillId="0" borderId="1" xfId="0" applyFont="1" applyFill="1" applyBorder="1" applyAlignment="1">
      <alignment horizontal="left" vertical="top" wrapText="1"/>
    </xf>
    <xf numFmtId="0" fontId="13" fillId="4" borderId="1" xfId="0" applyFont="1" applyFill="1" applyBorder="1" applyAlignment="1">
      <alignment horizontal="left" vertical="top" wrapText="1"/>
    </xf>
    <xf numFmtId="0" fontId="30" fillId="3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vertical="top" wrapText="1"/>
    </xf>
    <xf numFmtId="0" fontId="31" fillId="7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/>
    </xf>
    <xf numFmtId="0" fontId="1" fillId="3" borderId="1" xfId="0" applyFont="1" applyFill="1" applyBorder="1"/>
    <xf numFmtId="0" fontId="1" fillId="3" borderId="1" xfId="0" applyFont="1" applyFill="1" applyBorder="1" applyAlignment="1"/>
    <xf numFmtId="0" fontId="1" fillId="3" borderId="1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164" fontId="22" fillId="3" borderId="1" xfId="0" applyNumberFormat="1" applyFont="1" applyFill="1" applyBorder="1" applyAlignment="1">
      <alignment horizontal="center" vertical="center" wrapText="1"/>
    </xf>
    <xf numFmtId="2" fontId="2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/>
    </xf>
    <xf numFmtId="1" fontId="22" fillId="3" borderId="1" xfId="0" applyNumberFormat="1" applyFont="1" applyFill="1" applyBorder="1" applyAlignment="1">
      <alignment horizontal="center" vertical="center" wrapText="1"/>
    </xf>
    <xf numFmtId="0" fontId="27" fillId="3" borderId="1" xfId="0" applyFont="1" applyFill="1" applyBorder="1"/>
    <xf numFmtId="0" fontId="27" fillId="3" borderId="7" xfId="0" applyFont="1" applyFill="1" applyBorder="1"/>
    <xf numFmtId="165" fontId="22" fillId="3" borderId="1" xfId="0" applyNumberFormat="1" applyFont="1" applyFill="1" applyBorder="1" applyAlignment="1">
      <alignment horizontal="center" vertical="center"/>
    </xf>
    <xf numFmtId="1" fontId="24" fillId="3" borderId="1" xfId="0" applyNumberFormat="1" applyFont="1" applyFill="1" applyBorder="1" applyAlignment="1">
      <alignment horizontal="center" vertical="center"/>
    </xf>
    <xf numFmtId="0" fontId="21" fillId="3" borderId="1" xfId="0" applyFont="1" applyFill="1" applyBorder="1"/>
    <xf numFmtId="0" fontId="32" fillId="3" borderId="1" xfId="0" applyFont="1" applyFill="1" applyBorder="1" applyAlignment="1">
      <alignment vertical="top" wrapText="1"/>
    </xf>
    <xf numFmtId="0" fontId="1" fillId="3" borderId="5" xfId="0" applyFont="1" applyFill="1" applyBorder="1"/>
    <xf numFmtId="0" fontId="2" fillId="9" borderId="1" xfId="0" applyFont="1" applyFill="1" applyBorder="1"/>
    <xf numFmtId="0" fontId="2" fillId="9" borderId="1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center" vertical="center"/>
    </xf>
    <xf numFmtId="0" fontId="30" fillId="9" borderId="1" xfId="0" applyFont="1" applyFill="1" applyBorder="1" applyAlignment="1">
      <alignment horizontal="left" vertical="top" wrapText="1"/>
    </xf>
    <xf numFmtId="0" fontId="2" fillId="9" borderId="2" xfId="0" applyFont="1" applyFill="1" applyBorder="1"/>
    <xf numFmtId="0" fontId="2" fillId="9" borderId="2" xfId="0" applyFont="1" applyFill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/>
    </xf>
    <xf numFmtId="0" fontId="1" fillId="9" borderId="1" xfId="0" applyFont="1" applyFill="1" applyBorder="1"/>
    <xf numFmtId="0" fontId="1" fillId="9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32" fillId="10" borderId="1" xfId="0" applyFont="1" applyFill="1" applyBorder="1" applyAlignment="1">
      <alignment vertical="top" wrapText="1"/>
    </xf>
    <xf numFmtId="0" fontId="30" fillId="10" borderId="1" xfId="0" applyFont="1" applyFill="1" applyBorder="1" applyAlignment="1">
      <alignment horizontal="center" vertical="center" wrapText="1"/>
    </xf>
    <xf numFmtId="0" fontId="32" fillId="10" borderId="1" xfId="0" applyFont="1" applyFill="1" applyBorder="1" applyAlignment="1">
      <alignment horizontal="center" vertical="center"/>
    </xf>
    <xf numFmtId="164" fontId="32" fillId="10" borderId="1" xfId="0" applyNumberFormat="1" applyFont="1" applyFill="1" applyBorder="1" applyAlignment="1">
      <alignment horizontal="center" vertical="center"/>
    </xf>
    <xf numFmtId="164" fontId="30" fillId="10" borderId="1" xfId="0" applyNumberFormat="1" applyFont="1" applyFill="1" applyBorder="1" applyAlignment="1">
      <alignment horizontal="center" vertical="center" wrapText="1"/>
    </xf>
    <xf numFmtId="0" fontId="30" fillId="10" borderId="1" xfId="0" applyFont="1" applyFill="1" applyBorder="1" applyAlignment="1">
      <alignment horizontal="left" vertical="top" wrapText="1"/>
    </xf>
    <xf numFmtId="2" fontId="30" fillId="10" borderId="1" xfId="0" applyNumberFormat="1" applyFont="1" applyFill="1" applyBorder="1" applyAlignment="1">
      <alignment horizontal="center" vertical="center" wrapText="1"/>
    </xf>
    <xf numFmtId="0" fontId="11" fillId="9" borderId="1" xfId="0" applyFont="1" applyFill="1" applyBorder="1"/>
    <xf numFmtId="0" fontId="27" fillId="9" borderId="1" xfId="0" applyFont="1" applyFill="1" applyBorder="1"/>
    <xf numFmtId="0" fontId="32" fillId="9" borderId="1" xfId="0" applyFont="1" applyFill="1" applyBorder="1" applyAlignment="1">
      <alignment vertical="top" wrapText="1"/>
    </xf>
    <xf numFmtId="0" fontId="33" fillId="9" borderId="1" xfId="0" applyFont="1" applyFill="1" applyBorder="1"/>
    <xf numFmtId="0" fontId="32" fillId="9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 wrapText="1"/>
    </xf>
    <xf numFmtId="0" fontId="30" fillId="0" borderId="1" xfId="0" applyFont="1" applyFill="1" applyBorder="1" applyAlignment="1">
      <alignment horizontal="left" vertical="top" wrapText="1"/>
    </xf>
    <xf numFmtId="49" fontId="30" fillId="7" borderId="1" xfId="0" applyNumberFormat="1" applyFont="1" applyFill="1" applyBorder="1" applyAlignment="1">
      <alignment horizontal="center" vertical="center" wrapText="1"/>
    </xf>
    <xf numFmtId="2" fontId="30" fillId="7" borderId="1" xfId="0" applyNumberFormat="1" applyFont="1" applyFill="1" applyBorder="1" applyAlignment="1">
      <alignment horizontal="center" vertical="center" wrapText="1"/>
    </xf>
    <xf numFmtId="49" fontId="30" fillId="0" borderId="1" xfId="0" applyNumberFormat="1" applyFont="1" applyFill="1" applyBorder="1" applyAlignment="1">
      <alignment horizontal="center" vertical="center" wrapText="1"/>
    </xf>
    <xf numFmtId="2" fontId="30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top" wrapText="1"/>
    </xf>
    <xf numFmtId="0" fontId="14" fillId="2" borderId="1" xfId="0" applyFont="1" applyFill="1" applyBorder="1" applyAlignment="1">
      <alignment horizontal="left" vertical="top" wrapText="1"/>
    </xf>
    <xf numFmtId="164" fontId="14" fillId="0" borderId="1" xfId="0" applyNumberFormat="1" applyFont="1" applyFill="1" applyBorder="1" applyAlignment="1">
      <alignment horizontal="center" vertical="center"/>
    </xf>
    <xf numFmtId="164" fontId="30" fillId="3" borderId="1" xfId="0" applyNumberFormat="1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/>
    </xf>
    <xf numFmtId="1" fontId="30" fillId="3" borderId="1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center" vertical="center" wrapText="1"/>
    </xf>
    <xf numFmtId="1" fontId="14" fillId="0" borderId="2" xfId="0" applyNumberFormat="1" applyFont="1" applyFill="1" applyBorder="1" applyAlignment="1">
      <alignment horizontal="center" vertical="center"/>
    </xf>
    <xf numFmtId="4" fontId="32" fillId="3" borderId="1" xfId="0" applyNumberFormat="1" applyFont="1" applyFill="1" applyBorder="1" applyAlignment="1">
      <alignment horizontal="center" vertical="center"/>
    </xf>
    <xf numFmtId="165" fontId="30" fillId="3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1" fontId="14" fillId="2" borderId="1" xfId="0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 wrapText="1"/>
    </xf>
    <xf numFmtId="164" fontId="30" fillId="0" borderId="1" xfId="0" applyNumberFormat="1" applyFont="1" applyFill="1" applyBorder="1" applyAlignment="1">
      <alignment horizontal="center" vertical="center" wrapText="1"/>
    </xf>
    <xf numFmtId="0" fontId="30" fillId="9" borderId="1" xfId="0" applyFont="1" applyFill="1" applyBorder="1" applyAlignment="1">
      <alignment horizontal="center" vertical="center" wrapText="1"/>
    </xf>
    <xf numFmtId="1" fontId="30" fillId="9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30" fillId="9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32" fillId="9" borderId="1" xfId="0" applyFont="1" applyFill="1" applyBorder="1" applyAlignment="1">
      <alignment horizontal="center" vertical="center"/>
    </xf>
    <xf numFmtId="164" fontId="32" fillId="9" borderId="1" xfId="0" applyNumberFormat="1" applyFont="1" applyFill="1" applyBorder="1" applyAlignment="1">
      <alignment horizontal="center" vertical="center"/>
    </xf>
    <xf numFmtId="0" fontId="30" fillId="11" borderId="1" xfId="0" applyFont="1" applyFill="1" applyBorder="1" applyAlignment="1">
      <alignment horizontal="center" vertical="center" wrapText="1"/>
    </xf>
    <xf numFmtId="0" fontId="30" fillId="11" borderId="1" xfId="0" applyFont="1" applyFill="1" applyBorder="1" applyAlignment="1">
      <alignment horizontal="left" vertical="top" wrapText="1"/>
    </xf>
    <xf numFmtId="49" fontId="30" fillId="7" borderId="1" xfId="0" applyNumberFormat="1" applyFont="1" applyFill="1" applyBorder="1" applyAlignment="1">
      <alignment horizontal="center" vertical="center" wrapText="1"/>
    </xf>
    <xf numFmtId="165" fontId="30" fillId="7" borderId="1" xfId="0" applyNumberFormat="1" applyFont="1" applyFill="1" applyBorder="1" applyAlignment="1">
      <alignment horizontal="center" vertical="center" wrapText="1"/>
    </xf>
    <xf numFmtId="49" fontId="30" fillId="2" borderId="1" xfId="0" applyNumberFormat="1" applyFont="1" applyFill="1" applyBorder="1" applyAlignment="1">
      <alignment horizontal="center" vertical="center" wrapText="1"/>
    </xf>
    <xf numFmtId="165" fontId="30" fillId="2" borderId="1" xfId="0" applyNumberFormat="1" applyFont="1" applyFill="1" applyBorder="1" applyAlignment="1">
      <alignment horizontal="center" vertical="center" wrapText="1"/>
    </xf>
    <xf numFmtId="164" fontId="31" fillId="4" borderId="1" xfId="0" applyNumberFormat="1" applyFont="1" applyFill="1" applyBorder="1" applyAlignment="1">
      <alignment horizontal="center" vertical="center" wrapText="1"/>
    </xf>
    <xf numFmtId="164" fontId="30" fillId="6" borderId="1" xfId="0" applyNumberFormat="1" applyFont="1" applyFill="1" applyBorder="1" applyAlignment="1">
      <alignment horizontal="center" vertical="center" wrapText="1"/>
    </xf>
    <xf numFmtId="164" fontId="22" fillId="11" borderId="1" xfId="0" applyNumberFormat="1" applyFont="1" applyFill="1" applyBorder="1" applyAlignment="1">
      <alignment horizontal="center" vertical="center" wrapText="1"/>
    </xf>
    <xf numFmtId="164" fontId="30" fillId="11" borderId="1" xfId="0" applyNumberFormat="1" applyFont="1" applyFill="1" applyBorder="1" applyAlignment="1">
      <alignment horizontal="center" vertical="center" wrapText="1"/>
    </xf>
    <xf numFmtId="164" fontId="30" fillId="11" borderId="1" xfId="0" applyNumberFormat="1" applyFont="1" applyFill="1" applyBorder="1" applyAlignment="1">
      <alignment horizontal="center" vertical="center"/>
    </xf>
    <xf numFmtId="164" fontId="22" fillId="11" borderId="1" xfId="0" applyNumberFormat="1" applyFont="1" applyFill="1" applyBorder="1" applyAlignment="1">
      <alignment horizontal="center" vertical="center"/>
    </xf>
    <xf numFmtId="1" fontId="14" fillId="11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center" vertical="center" wrapText="1"/>
    </xf>
    <xf numFmtId="1" fontId="14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right"/>
    </xf>
    <xf numFmtId="0" fontId="13" fillId="0" borderId="0" xfId="0" applyFont="1" applyFill="1" applyAlignment="1">
      <alignment horizontal="center"/>
    </xf>
    <xf numFmtId="0" fontId="28" fillId="2" borderId="3" xfId="0" applyFont="1" applyFill="1" applyBorder="1" applyAlignment="1">
      <alignment horizontal="center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6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8" fillId="2" borderId="4" xfId="0" applyFont="1" applyFill="1" applyBorder="1" applyAlignment="1">
      <alignment horizontal="center" vertical="center" wrapText="1"/>
    </xf>
    <xf numFmtId="0" fontId="28" fillId="2" borderId="11" xfId="0" applyFont="1" applyFill="1" applyBorder="1" applyAlignment="1">
      <alignment horizontal="center" vertical="center" wrapText="1"/>
    </xf>
    <xf numFmtId="0" fontId="29" fillId="2" borderId="12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13" xfId="0" applyFont="1" applyFill="1" applyBorder="1" applyAlignment="1">
      <alignment horizontal="center" vertical="center" wrapText="1"/>
    </xf>
    <xf numFmtId="0" fontId="29" fillId="2" borderId="1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X317"/>
  <sheetViews>
    <sheetView tabSelected="1" view="pageBreakPreview" topLeftCell="B1" zoomScale="70" zoomScaleNormal="80" zoomScaleSheetLayoutView="70" workbookViewId="0">
      <selection activeCell="AK104" sqref="AK104"/>
    </sheetView>
  </sheetViews>
  <sheetFormatPr defaultRowHeight="15"/>
  <cols>
    <col min="1" max="1" width="4.7109375" hidden="1" customWidth="1"/>
    <col min="2" max="2" width="2.5703125" customWidth="1"/>
    <col min="3" max="3" width="3.5703125" customWidth="1"/>
    <col min="4" max="4" width="3.85546875" customWidth="1"/>
    <col min="5" max="5" width="3.28515625" style="3" customWidth="1"/>
    <col min="6" max="6" width="3.140625" style="3" customWidth="1"/>
    <col min="7" max="7" width="2.85546875" style="3" customWidth="1"/>
    <col min="8" max="8" width="3.42578125" style="3" customWidth="1"/>
    <col min="9" max="9" width="4" style="3" customWidth="1"/>
    <col min="10" max="10" width="3.5703125" customWidth="1"/>
    <col min="11" max="11" width="5.42578125" customWidth="1"/>
    <col min="12" max="12" width="2.85546875" customWidth="1"/>
    <col min="13" max="13" width="3.140625" customWidth="1"/>
    <col min="14" max="14" width="3.28515625" customWidth="1"/>
    <col min="15" max="15" width="2.85546875" customWidth="1"/>
    <col min="16" max="17" width="4" hidden="1" customWidth="1"/>
    <col min="18" max="21" width="4" style="13" hidden="1" customWidth="1"/>
    <col min="22" max="22" width="3.42578125" style="13" customWidth="1"/>
    <col min="23" max="23" width="3" style="13" customWidth="1"/>
    <col min="24" max="24" width="3.140625" style="13" customWidth="1"/>
    <col min="25" max="25" width="0.140625" style="13" customWidth="1"/>
    <col min="26" max="26" width="69.85546875" style="28" customWidth="1"/>
    <col min="27" max="27" width="10.42578125" customWidth="1"/>
    <col min="28" max="28" width="9.42578125" customWidth="1"/>
    <col min="29" max="29" width="10" customWidth="1"/>
    <col min="30" max="30" width="9.5703125" customWidth="1"/>
    <col min="31" max="31" width="10.7109375" customWidth="1"/>
    <col min="32" max="32" width="11" customWidth="1"/>
    <col min="33" max="33" width="13" customWidth="1"/>
    <col min="34" max="34" width="17.85546875" customWidth="1"/>
    <col min="35" max="61" width="9.140625" style="20"/>
    <col min="62" max="76" width="9.140625" style="1"/>
  </cols>
  <sheetData>
    <row r="1" spans="1:76" s="2" customFormat="1" ht="32.25" customHeight="1"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199" t="s">
        <v>105</v>
      </c>
      <c r="AA1" s="199"/>
      <c r="AB1" s="199"/>
      <c r="AC1" s="199"/>
      <c r="AD1" s="199"/>
      <c r="AE1" s="199"/>
      <c r="AF1" s="199"/>
      <c r="AG1" s="199"/>
      <c r="AH1" s="199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</row>
    <row r="2" spans="1:76" s="2" customFormat="1" ht="18" customHeight="1"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200" t="s">
        <v>126</v>
      </c>
      <c r="AB2" s="200"/>
      <c r="AC2" s="200"/>
      <c r="AD2" s="200"/>
      <c r="AE2" s="200"/>
      <c r="AF2" s="200"/>
      <c r="AG2" s="200"/>
      <c r="AH2" s="200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</row>
    <row r="3" spans="1:76" s="17" customFormat="1" ht="23.25" customHeight="1">
      <c r="A3" s="16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210" t="s">
        <v>110</v>
      </c>
      <c r="AC3" s="210"/>
      <c r="AD3" s="210"/>
      <c r="AE3" s="210"/>
      <c r="AF3" s="210"/>
      <c r="AG3" s="210"/>
      <c r="AH3" s="210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</row>
    <row r="4" spans="1:76" s="17" customFormat="1" ht="13.5" customHeight="1">
      <c r="A4" s="16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210" t="s">
        <v>53</v>
      </c>
      <c r="AC4" s="210"/>
      <c r="AD4" s="210"/>
      <c r="AE4" s="210"/>
      <c r="AF4" s="210"/>
      <c r="AG4" s="210"/>
      <c r="AH4" s="210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</row>
    <row r="5" spans="1:76" s="17" customFormat="1" ht="15" customHeight="1">
      <c r="A5" s="16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210" t="s">
        <v>50</v>
      </c>
      <c r="AC5" s="210"/>
      <c r="AD5" s="210"/>
      <c r="AE5" s="210"/>
      <c r="AF5" s="210"/>
      <c r="AG5" s="210"/>
      <c r="AH5" s="210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</row>
    <row r="6" spans="1:76" s="17" customFormat="1" ht="15" customHeight="1">
      <c r="A6" s="16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53"/>
      <c r="AD6" s="52"/>
      <c r="AE6" s="16"/>
      <c r="AF6" s="52"/>
      <c r="AG6" s="52"/>
      <c r="AH6" s="22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</row>
    <row r="7" spans="1:76" s="2" customFormat="1" ht="18.75" customHeight="1">
      <c r="A7" s="10"/>
      <c r="B7" s="27"/>
      <c r="C7" s="211" t="s">
        <v>11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11"/>
      <c r="W7" s="211"/>
      <c r="X7" s="211"/>
      <c r="Y7" s="211"/>
      <c r="Z7" s="211"/>
      <c r="AA7" s="211"/>
      <c r="AB7" s="211"/>
      <c r="AC7" s="211"/>
      <c r="AD7" s="211"/>
      <c r="AE7" s="211"/>
      <c r="AF7" s="211"/>
      <c r="AG7" s="35"/>
      <c r="AH7" s="35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</row>
    <row r="8" spans="1:76" s="4" customFormat="1" ht="18.75" customHeight="1">
      <c r="A8" s="8"/>
      <c r="B8" s="26"/>
      <c r="C8" s="212" t="s">
        <v>60</v>
      </c>
      <c r="D8" s="212"/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213"/>
      <c r="V8" s="213"/>
      <c r="W8" s="213"/>
      <c r="X8" s="213"/>
      <c r="Y8" s="213"/>
      <c r="Z8" s="213"/>
      <c r="AA8" s="213"/>
      <c r="AB8" s="213"/>
      <c r="AC8" s="213"/>
      <c r="AD8" s="213"/>
      <c r="AE8" s="213"/>
      <c r="AF8" s="213"/>
      <c r="AG8" s="35"/>
      <c r="AH8" s="35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</row>
    <row r="9" spans="1:76" s="4" customFormat="1" ht="10.5" customHeight="1">
      <c r="A9" s="8"/>
      <c r="B9" s="36"/>
      <c r="C9" s="222" t="s">
        <v>12</v>
      </c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  <c r="V9" s="222"/>
      <c r="W9" s="222"/>
      <c r="X9" s="222"/>
      <c r="Y9" s="222"/>
      <c r="Z9" s="222"/>
      <c r="AA9" s="222"/>
      <c r="AB9" s="222"/>
      <c r="AC9" s="222"/>
      <c r="AD9" s="222"/>
      <c r="AE9" s="222"/>
      <c r="AF9" s="222"/>
      <c r="AG9" s="35"/>
      <c r="AH9" s="35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</row>
    <row r="10" spans="1:76" s="4" customFormat="1" ht="13.5" customHeight="1">
      <c r="A10" s="8"/>
      <c r="B10" s="26"/>
      <c r="C10" s="223" t="s">
        <v>15</v>
      </c>
      <c r="D10" s="223"/>
      <c r="E10" s="223"/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23"/>
      <c r="Y10" s="223"/>
      <c r="Z10" s="223"/>
      <c r="AA10" s="223"/>
      <c r="AB10" s="223"/>
      <c r="AC10" s="223"/>
      <c r="AD10" s="223"/>
      <c r="AE10" s="223"/>
      <c r="AF10" s="223"/>
      <c r="AG10" s="35"/>
      <c r="AH10" s="35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</row>
    <row r="11" spans="1:76" ht="15" customHeight="1">
      <c r="A11" s="7"/>
      <c r="B11" s="26"/>
      <c r="C11" s="209" t="s">
        <v>19</v>
      </c>
      <c r="D11" s="209"/>
      <c r="E11" s="209"/>
      <c r="F11" s="209"/>
      <c r="G11" s="209"/>
      <c r="H11" s="209"/>
      <c r="I11" s="209"/>
      <c r="J11" s="209"/>
      <c r="K11" s="209"/>
      <c r="L11" s="209"/>
      <c r="M11" s="209"/>
      <c r="N11" s="209"/>
      <c r="O11" s="209"/>
      <c r="P11" s="209"/>
      <c r="Q11" s="209"/>
      <c r="R11" s="209"/>
      <c r="S11" s="209"/>
      <c r="T11" s="209"/>
      <c r="U11" s="209"/>
      <c r="V11" s="209"/>
      <c r="W11" s="209"/>
      <c r="X11" s="209"/>
      <c r="Y11" s="209"/>
      <c r="Z11" s="209"/>
      <c r="AA11" s="209"/>
      <c r="AB11" s="209"/>
      <c r="AC11" s="209"/>
      <c r="AD11" s="209"/>
      <c r="AE11" s="209"/>
      <c r="AF11" s="209"/>
      <c r="AG11" s="35"/>
      <c r="AH11" s="35"/>
    </row>
    <row r="12" spans="1:76" ht="15.75" customHeight="1">
      <c r="A12" s="7"/>
      <c r="B12" s="26"/>
      <c r="C12" s="26"/>
      <c r="D12" s="26"/>
      <c r="E12" s="26"/>
      <c r="F12" s="26"/>
      <c r="G12" s="26"/>
      <c r="H12" s="26"/>
      <c r="I12" s="26"/>
      <c r="J12" s="37" t="s">
        <v>2</v>
      </c>
      <c r="K12" s="37"/>
      <c r="L12" s="37"/>
      <c r="M12" s="37"/>
      <c r="N12" s="37"/>
      <c r="O12" s="37"/>
      <c r="P12" s="37"/>
      <c r="Q12" s="37"/>
      <c r="R12" s="38"/>
      <c r="S12" s="38"/>
      <c r="T12" s="38"/>
      <c r="U12" s="38"/>
      <c r="V12" s="38"/>
      <c r="W12" s="38"/>
      <c r="X12" s="38"/>
      <c r="Y12" s="38"/>
      <c r="Z12" s="39"/>
      <c r="AA12" s="37"/>
      <c r="AB12" s="40"/>
      <c r="AC12" s="41"/>
      <c r="AD12" s="41"/>
      <c r="AE12" s="24"/>
      <c r="AF12" s="42"/>
      <c r="AG12" s="35"/>
      <c r="AH12" s="35"/>
    </row>
    <row r="13" spans="1:76" ht="15.75" customHeight="1">
      <c r="A13" s="7"/>
      <c r="B13" s="26"/>
      <c r="C13" s="26"/>
      <c r="D13" s="26"/>
      <c r="E13" s="26"/>
      <c r="F13" s="26"/>
      <c r="G13" s="26"/>
      <c r="H13" s="26"/>
      <c r="I13" s="26"/>
      <c r="J13" s="220" t="s">
        <v>67</v>
      </c>
      <c r="K13" s="220"/>
      <c r="L13" s="220"/>
      <c r="M13" s="220"/>
      <c r="N13" s="220"/>
      <c r="O13" s="220"/>
      <c r="P13" s="220"/>
      <c r="Q13" s="220"/>
      <c r="R13" s="220"/>
      <c r="S13" s="220"/>
      <c r="T13" s="220"/>
      <c r="U13" s="220"/>
      <c r="V13" s="220"/>
      <c r="W13" s="220"/>
      <c r="X13" s="220"/>
      <c r="Y13" s="220"/>
      <c r="Z13" s="220"/>
      <c r="AA13" s="220"/>
      <c r="AB13" s="220"/>
      <c r="AC13" s="220"/>
      <c r="AD13" s="220"/>
      <c r="AE13" s="220"/>
      <c r="AF13" s="220"/>
      <c r="AG13" s="35"/>
      <c r="AH13" s="35"/>
    </row>
    <row r="14" spans="1:76" ht="15.75" customHeight="1">
      <c r="A14" s="7"/>
      <c r="B14" s="26"/>
      <c r="C14" s="26"/>
      <c r="D14" s="26"/>
      <c r="E14" s="26"/>
      <c r="F14" s="26"/>
      <c r="G14" s="26"/>
      <c r="H14" s="26"/>
      <c r="I14" s="26"/>
      <c r="J14" s="220" t="s">
        <v>68</v>
      </c>
      <c r="K14" s="220"/>
      <c r="L14" s="220"/>
      <c r="M14" s="220"/>
      <c r="N14" s="220"/>
      <c r="O14" s="220"/>
      <c r="P14" s="220"/>
      <c r="Q14" s="220"/>
      <c r="R14" s="220"/>
      <c r="S14" s="220"/>
      <c r="T14" s="220"/>
      <c r="U14" s="220"/>
      <c r="V14" s="220"/>
      <c r="W14" s="220"/>
      <c r="X14" s="220"/>
      <c r="Y14" s="220"/>
      <c r="Z14" s="220"/>
      <c r="AA14" s="220"/>
      <c r="AB14" s="220"/>
      <c r="AC14" s="220"/>
      <c r="AD14" s="220"/>
      <c r="AE14" s="220"/>
      <c r="AF14" s="220"/>
      <c r="AG14" s="35"/>
      <c r="AH14" s="35"/>
    </row>
    <row r="15" spans="1:76" ht="15.75" customHeight="1">
      <c r="A15" s="7"/>
      <c r="B15" s="26"/>
      <c r="C15" s="26"/>
      <c r="D15" s="26"/>
      <c r="E15" s="26"/>
      <c r="F15" s="26"/>
      <c r="G15" s="26"/>
      <c r="H15" s="26"/>
      <c r="I15" s="26"/>
      <c r="J15" s="220" t="s">
        <v>69</v>
      </c>
      <c r="K15" s="220"/>
      <c r="L15" s="220"/>
      <c r="M15" s="220"/>
      <c r="N15" s="220"/>
      <c r="O15" s="220"/>
      <c r="P15" s="220"/>
      <c r="Q15" s="220"/>
      <c r="R15" s="220"/>
      <c r="S15" s="220"/>
      <c r="T15" s="220"/>
      <c r="U15" s="220"/>
      <c r="V15" s="220"/>
      <c r="W15" s="220"/>
      <c r="X15" s="220"/>
      <c r="Y15" s="220"/>
      <c r="Z15" s="220"/>
      <c r="AA15" s="220"/>
      <c r="AB15" s="220"/>
      <c r="AC15" s="220"/>
      <c r="AD15" s="220"/>
      <c r="AE15" s="220"/>
      <c r="AF15" s="220"/>
      <c r="AG15" s="35"/>
      <c r="AH15" s="35"/>
    </row>
    <row r="16" spans="1:76" ht="15.75" customHeight="1">
      <c r="A16" s="7"/>
      <c r="B16" s="26"/>
      <c r="C16" s="26"/>
      <c r="D16" s="26"/>
      <c r="E16" s="26"/>
      <c r="F16" s="26"/>
      <c r="G16" s="26"/>
      <c r="H16" s="26"/>
      <c r="I16" s="26"/>
      <c r="J16" s="220" t="s">
        <v>64</v>
      </c>
      <c r="K16" s="220"/>
      <c r="L16" s="220"/>
      <c r="M16" s="220"/>
      <c r="N16" s="220"/>
      <c r="O16" s="220"/>
      <c r="P16" s="220"/>
      <c r="Q16" s="220"/>
      <c r="R16" s="220"/>
      <c r="S16" s="220"/>
      <c r="T16" s="220"/>
      <c r="U16" s="220"/>
      <c r="V16" s="220"/>
      <c r="W16" s="220"/>
      <c r="X16" s="220"/>
      <c r="Y16" s="220"/>
      <c r="Z16" s="220"/>
      <c r="AA16" s="220"/>
      <c r="AB16" s="220"/>
      <c r="AC16" s="220"/>
      <c r="AD16" s="220"/>
      <c r="AE16" s="220"/>
      <c r="AF16" s="220"/>
      <c r="AG16" s="35"/>
      <c r="AH16" s="35"/>
    </row>
    <row r="17" spans="1:61" ht="15.75" customHeight="1">
      <c r="A17" s="7"/>
      <c r="B17" s="26"/>
      <c r="C17" s="26"/>
      <c r="D17" s="26"/>
      <c r="E17" s="26"/>
      <c r="F17" s="26"/>
      <c r="G17" s="26"/>
      <c r="H17" s="26"/>
      <c r="I17" s="26"/>
      <c r="J17" s="220" t="s">
        <v>65</v>
      </c>
      <c r="K17" s="220"/>
      <c r="L17" s="220"/>
      <c r="M17" s="220"/>
      <c r="N17" s="220"/>
      <c r="O17" s="220"/>
      <c r="P17" s="220"/>
      <c r="Q17" s="220"/>
      <c r="R17" s="220"/>
      <c r="S17" s="220"/>
      <c r="T17" s="220"/>
      <c r="U17" s="220"/>
      <c r="V17" s="220"/>
      <c r="W17" s="220"/>
      <c r="X17" s="220"/>
      <c r="Y17" s="220"/>
      <c r="Z17" s="220"/>
      <c r="AA17" s="220"/>
      <c r="AB17" s="220"/>
      <c r="AC17" s="220"/>
      <c r="AD17" s="220"/>
      <c r="AE17" s="220"/>
      <c r="AF17" s="220"/>
      <c r="AG17" s="35"/>
      <c r="AH17" s="35"/>
    </row>
    <row r="18" spans="1:61" ht="15.75" customHeight="1">
      <c r="A18" s="7"/>
      <c r="B18" s="26"/>
      <c r="C18" s="26"/>
      <c r="D18" s="26"/>
      <c r="E18" s="26"/>
      <c r="F18" s="26"/>
      <c r="G18" s="26"/>
      <c r="H18" s="26"/>
      <c r="I18" s="26"/>
      <c r="J18" s="220" t="s">
        <v>66</v>
      </c>
      <c r="K18" s="220"/>
      <c r="L18" s="220"/>
      <c r="M18" s="220"/>
      <c r="N18" s="220"/>
      <c r="O18" s="220"/>
      <c r="P18" s="220"/>
      <c r="Q18" s="220"/>
      <c r="R18" s="220"/>
      <c r="S18" s="220"/>
      <c r="T18" s="220"/>
      <c r="U18" s="220"/>
      <c r="V18" s="220"/>
      <c r="W18" s="220"/>
      <c r="X18" s="220"/>
      <c r="Y18" s="220"/>
      <c r="Z18" s="220"/>
      <c r="AA18" s="220"/>
      <c r="AB18" s="220"/>
      <c r="AC18" s="220"/>
      <c r="AD18" s="220"/>
      <c r="AE18" s="220"/>
      <c r="AF18" s="220"/>
      <c r="AG18" s="35"/>
      <c r="AH18" s="35"/>
    </row>
    <row r="19" spans="1:61" ht="39" customHeight="1">
      <c r="A19" s="7"/>
      <c r="B19" s="26"/>
      <c r="C19" s="26"/>
      <c r="D19" s="26"/>
      <c r="E19" s="26"/>
      <c r="F19" s="26"/>
      <c r="G19" s="26"/>
      <c r="H19" s="26"/>
      <c r="I19" s="26"/>
      <c r="J19" s="220" t="s">
        <v>70</v>
      </c>
      <c r="K19" s="220"/>
      <c r="L19" s="220"/>
      <c r="M19" s="220"/>
      <c r="N19" s="220"/>
      <c r="O19" s="220"/>
      <c r="P19" s="220"/>
      <c r="Q19" s="220"/>
      <c r="R19" s="220"/>
      <c r="S19" s="220"/>
      <c r="T19" s="220"/>
      <c r="U19" s="220"/>
      <c r="V19" s="220"/>
      <c r="W19" s="220"/>
      <c r="X19" s="220"/>
      <c r="Y19" s="220"/>
      <c r="Z19" s="220"/>
      <c r="AA19" s="220"/>
      <c r="AB19" s="220"/>
      <c r="AC19" s="220"/>
      <c r="AD19" s="220"/>
      <c r="AE19" s="220"/>
      <c r="AF19" s="220"/>
      <c r="AG19" s="35"/>
      <c r="AH19" s="35"/>
    </row>
    <row r="20" spans="1:61" s="14" customFormat="1" ht="60.75" customHeight="1">
      <c r="A20" s="5"/>
      <c r="B20" s="203" t="s">
        <v>3</v>
      </c>
      <c r="C20" s="221"/>
      <c r="D20" s="221"/>
      <c r="E20" s="221"/>
      <c r="F20" s="221"/>
      <c r="G20" s="221"/>
      <c r="H20" s="221"/>
      <c r="I20" s="221"/>
      <c r="J20" s="221"/>
      <c r="K20" s="221"/>
      <c r="L20" s="221"/>
      <c r="M20" s="221"/>
      <c r="N20" s="221"/>
      <c r="O20" s="221"/>
      <c r="P20" s="204"/>
      <c r="Q20" s="204"/>
      <c r="R20" s="204"/>
      <c r="S20" s="204"/>
      <c r="T20" s="204"/>
      <c r="U20" s="204"/>
      <c r="V20" s="204"/>
      <c r="W20" s="204"/>
      <c r="X20" s="205"/>
      <c r="Y20" s="61"/>
      <c r="Z20" s="206" t="s">
        <v>18</v>
      </c>
      <c r="AA20" s="197" t="s">
        <v>0</v>
      </c>
      <c r="AB20" s="197" t="s">
        <v>5</v>
      </c>
      <c r="AC20" s="197"/>
      <c r="AD20" s="197"/>
      <c r="AE20" s="197"/>
      <c r="AF20" s="197"/>
      <c r="AG20" s="197"/>
      <c r="AH20" s="197" t="s">
        <v>4</v>
      </c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</row>
    <row r="21" spans="1:61" s="14" customFormat="1" ht="22.5" customHeight="1">
      <c r="A21" s="5"/>
      <c r="B21" s="214" t="s">
        <v>61</v>
      </c>
      <c r="C21" s="215"/>
      <c r="D21" s="216"/>
      <c r="E21" s="197" t="s">
        <v>6</v>
      </c>
      <c r="F21" s="197"/>
      <c r="G21" s="198" t="s">
        <v>118</v>
      </c>
      <c r="H21" s="198"/>
      <c r="I21" s="203" t="s">
        <v>13</v>
      </c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5"/>
      <c r="Y21" s="61"/>
      <c r="Z21" s="207"/>
      <c r="AA21" s="197"/>
      <c r="AB21" s="197"/>
      <c r="AC21" s="197"/>
      <c r="AD21" s="197"/>
      <c r="AE21" s="197"/>
      <c r="AF21" s="197"/>
      <c r="AG21" s="197"/>
      <c r="AH21" s="197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</row>
    <row r="22" spans="1:61" s="14" customFormat="1" ht="54" customHeight="1">
      <c r="A22" s="5"/>
      <c r="B22" s="217"/>
      <c r="C22" s="218"/>
      <c r="D22" s="219"/>
      <c r="E22" s="197"/>
      <c r="F22" s="197"/>
      <c r="G22" s="198"/>
      <c r="H22" s="198"/>
      <c r="I22" s="201" t="s">
        <v>62</v>
      </c>
      <c r="J22" s="202"/>
      <c r="K22" s="84" t="s">
        <v>117</v>
      </c>
      <c r="L22" s="201" t="s">
        <v>119</v>
      </c>
      <c r="M22" s="202"/>
      <c r="N22" s="203" t="s">
        <v>14</v>
      </c>
      <c r="O22" s="204"/>
      <c r="P22" s="204"/>
      <c r="Q22" s="204"/>
      <c r="R22" s="204"/>
      <c r="S22" s="204"/>
      <c r="T22" s="204"/>
      <c r="U22" s="204"/>
      <c r="V22" s="204"/>
      <c r="W22" s="204"/>
      <c r="X22" s="205"/>
      <c r="Y22" s="61"/>
      <c r="Z22" s="208"/>
      <c r="AA22" s="197"/>
      <c r="AB22" s="61">
        <v>2018</v>
      </c>
      <c r="AC22" s="61">
        <v>2019</v>
      </c>
      <c r="AD22" s="61">
        <v>2020</v>
      </c>
      <c r="AE22" s="61">
        <v>2021</v>
      </c>
      <c r="AF22" s="61">
        <v>2022</v>
      </c>
      <c r="AG22" s="61">
        <v>2023</v>
      </c>
      <c r="AH22" s="61" t="s">
        <v>1</v>
      </c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</row>
    <row r="23" spans="1:61" s="14" customFormat="1" ht="15.75" customHeight="1">
      <c r="A23" s="5"/>
      <c r="B23" s="60">
        <v>1</v>
      </c>
      <c r="C23" s="60">
        <v>2</v>
      </c>
      <c r="D23" s="60">
        <v>3</v>
      </c>
      <c r="E23" s="60">
        <v>4</v>
      </c>
      <c r="F23" s="60">
        <v>5</v>
      </c>
      <c r="G23" s="60">
        <v>6</v>
      </c>
      <c r="H23" s="60">
        <v>7</v>
      </c>
      <c r="I23" s="60">
        <v>8</v>
      </c>
      <c r="J23" s="60">
        <v>9</v>
      </c>
      <c r="K23" s="60">
        <v>10</v>
      </c>
      <c r="L23" s="60">
        <v>11</v>
      </c>
      <c r="M23" s="60">
        <v>12</v>
      </c>
      <c r="N23" s="60">
        <v>13</v>
      </c>
      <c r="O23" s="60">
        <v>14</v>
      </c>
      <c r="P23" s="60">
        <v>15</v>
      </c>
      <c r="Q23" s="60">
        <v>16</v>
      </c>
      <c r="R23" s="60">
        <v>17</v>
      </c>
      <c r="S23" s="60">
        <v>18</v>
      </c>
      <c r="T23" s="60">
        <v>19</v>
      </c>
      <c r="U23" s="60">
        <v>20</v>
      </c>
      <c r="V23" s="60">
        <v>15</v>
      </c>
      <c r="W23" s="60">
        <v>16</v>
      </c>
      <c r="X23" s="60">
        <v>17</v>
      </c>
      <c r="Y23" s="60">
        <v>19</v>
      </c>
      <c r="Z23" s="44">
        <v>18</v>
      </c>
      <c r="AA23" s="43">
        <v>19</v>
      </c>
      <c r="AB23" s="60">
        <v>20</v>
      </c>
      <c r="AC23" s="60">
        <v>21</v>
      </c>
      <c r="AD23" s="60">
        <v>22</v>
      </c>
      <c r="AE23" s="60">
        <v>23</v>
      </c>
      <c r="AF23" s="60">
        <v>24</v>
      </c>
      <c r="AG23" s="60">
        <v>25</v>
      </c>
      <c r="AH23" s="60">
        <v>26</v>
      </c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</row>
    <row r="24" spans="1:61" s="14" customFormat="1" ht="24" customHeight="1">
      <c r="A24" s="32" t="s">
        <v>9</v>
      </c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3"/>
      <c r="Z24" s="103" t="s">
        <v>51</v>
      </c>
      <c r="AA24" s="57" t="s">
        <v>20</v>
      </c>
      <c r="AB24" s="146" t="s">
        <v>122</v>
      </c>
      <c r="AC24" s="182" t="s">
        <v>121</v>
      </c>
      <c r="AD24" s="182" t="s">
        <v>123</v>
      </c>
      <c r="AE24" s="183">
        <v>15569</v>
      </c>
      <c r="AF24" s="183">
        <v>20069</v>
      </c>
      <c r="AG24" s="183">
        <v>20069</v>
      </c>
      <c r="AH24" s="147" t="s">
        <v>52</v>
      </c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</row>
    <row r="25" spans="1:61" s="14" customFormat="1" ht="22.5" customHeight="1">
      <c r="A25" s="34"/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104" t="s">
        <v>71</v>
      </c>
      <c r="AA25" s="58" t="s">
        <v>20</v>
      </c>
      <c r="AB25" s="148" t="s">
        <v>122</v>
      </c>
      <c r="AC25" s="184" t="s">
        <v>121</v>
      </c>
      <c r="AD25" s="184" t="s">
        <v>123</v>
      </c>
      <c r="AE25" s="185">
        <v>15569</v>
      </c>
      <c r="AF25" s="185">
        <v>20069</v>
      </c>
      <c r="AG25" s="185">
        <v>20069</v>
      </c>
      <c r="AH25" s="149" t="s">
        <v>52</v>
      </c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</row>
    <row r="26" spans="1:61" s="25" customFormat="1" ht="46.5" customHeight="1">
      <c r="A26" s="32"/>
      <c r="B26" s="65"/>
      <c r="C26" s="65"/>
      <c r="D26" s="65"/>
      <c r="E26" s="65"/>
      <c r="F26" s="65"/>
      <c r="G26" s="65"/>
      <c r="H26" s="65"/>
      <c r="I26" s="65"/>
      <c r="J26" s="66"/>
      <c r="K26" s="66"/>
      <c r="L26" s="66"/>
      <c r="M26" s="66"/>
      <c r="N26" s="66"/>
      <c r="O26" s="66"/>
      <c r="P26" s="66"/>
      <c r="Q26" s="66"/>
      <c r="R26" s="67"/>
      <c r="S26" s="67"/>
      <c r="T26" s="67"/>
      <c r="U26" s="67"/>
      <c r="V26" s="67"/>
      <c r="W26" s="67"/>
      <c r="X26" s="67"/>
      <c r="Y26" s="68"/>
      <c r="Z26" s="145" t="s">
        <v>34</v>
      </c>
      <c r="AA26" s="59"/>
      <c r="AB26" s="150"/>
      <c r="AC26" s="150"/>
      <c r="AD26" s="150"/>
      <c r="AE26" s="150"/>
      <c r="AF26" s="150"/>
      <c r="AG26" s="150"/>
      <c r="AH26" s="150"/>
    </row>
    <row r="27" spans="1:61" s="25" customFormat="1" ht="45.75" customHeight="1">
      <c r="A27" s="32"/>
      <c r="B27" s="65"/>
      <c r="C27" s="65"/>
      <c r="D27" s="65"/>
      <c r="E27" s="65"/>
      <c r="F27" s="65"/>
      <c r="G27" s="65"/>
      <c r="H27" s="65"/>
      <c r="I27" s="65"/>
      <c r="J27" s="66"/>
      <c r="K27" s="66"/>
      <c r="L27" s="66"/>
      <c r="M27" s="66"/>
      <c r="N27" s="66"/>
      <c r="O27" s="66"/>
      <c r="P27" s="66"/>
      <c r="Q27" s="66"/>
      <c r="R27" s="67"/>
      <c r="S27" s="67"/>
      <c r="T27" s="67"/>
      <c r="U27" s="67"/>
      <c r="V27" s="67"/>
      <c r="W27" s="67"/>
      <c r="X27" s="67"/>
      <c r="Y27" s="68"/>
      <c r="Z27" s="144" t="s">
        <v>72</v>
      </c>
      <c r="AA27" s="56" t="s">
        <v>7</v>
      </c>
      <c r="AB27" s="151">
        <v>100</v>
      </c>
      <c r="AC27" s="151">
        <v>100</v>
      </c>
      <c r="AD27" s="151">
        <v>100</v>
      </c>
      <c r="AE27" s="151">
        <v>100</v>
      </c>
      <c r="AF27" s="151">
        <v>100</v>
      </c>
      <c r="AG27" s="151">
        <v>100</v>
      </c>
      <c r="AH27" s="151">
        <v>100</v>
      </c>
    </row>
    <row r="28" spans="1:61" s="25" customFormat="1" ht="33" customHeight="1">
      <c r="A28" s="32"/>
      <c r="B28" s="65"/>
      <c r="C28" s="65"/>
      <c r="D28" s="65"/>
      <c r="E28" s="65"/>
      <c r="F28" s="65"/>
      <c r="G28" s="65"/>
      <c r="H28" s="65"/>
      <c r="I28" s="65"/>
      <c r="J28" s="66"/>
      <c r="K28" s="66"/>
      <c r="L28" s="66"/>
      <c r="M28" s="66"/>
      <c r="N28" s="66"/>
      <c r="O28" s="66"/>
      <c r="P28" s="66"/>
      <c r="Q28" s="66"/>
      <c r="R28" s="67"/>
      <c r="S28" s="67"/>
      <c r="T28" s="67"/>
      <c r="U28" s="67"/>
      <c r="V28" s="67"/>
      <c r="W28" s="67"/>
      <c r="X28" s="67"/>
      <c r="Y28" s="68"/>
      <c r="Z28" s="144" t="s">
        <v>42</v>
      </c>
      <c r="AA28" s="56" t="s">
        <v>8</v>
      </c>
      <c r="AB28" s="152">
        <v>113</v>
      </c>
      <c r="AC28" s="152">
        <v>75</v>
      </c>
      <c r="AD28" s="152">
        <v>150</v>
      </c>
      <c r="AE28" s="152">
        <v>150</v>
      </c>
      <c r="AF28" s="152">
        <v>150</v>
      </c>
      <c r="AG28" s="152">
        <v>150</v>
      </c>
      <c r="AH28" s="152">
        <f>AB28+AC28+AD28+AE28+AF28+AG28</f>
        <v>788</v>
      </c>
    </row>
    <row r="29" spans="1:61" s="25" customFormat="1" ht="29.25" customHeight="1">
      <c r="A29" s="32"/>
      <c r="B29" s="65"/>
      <c r="C29" s="65"/>
      <c r="D29" s="65"/>
      <c r="E29" s="65"/>
      <c r="F29" s="65"/>
      <c r="G29" s="65"/>
      <c r="H29" s="65"/>
      <c r="I29" s="65"/>
      <c r="J29" s="66"/>
      <c r="K29" s="66"/>
      <c r="L29" s="66"/>
      <c r="M29" s="66"/>
      <c r="N29" s="66"/>
      <c r="O29" s="66"/>
      <c r="P29" s="66"/>
      <c r="Q29" s="66"/>
      <c r="R29" s="67"/>
      <c r="S29" s="67"/>
      <c r="T29" s="67"/>
      <c r="U29" s="67"/>
      <c r="V29" s="67"/>
      <c r="W29" s="67"/>
      <c r="X29" s="67"/>
      <c r="Y29" s="68"/>
      <c r="Z29" s="144" t="s">
        <v>49</v>
      </c>
      <c r="AA29" s="56" t="s">
        <v>7</v>
      </c>
      <c r="AB29" s="151">
        <v>47</v>
      </c>
      <c r="AC29" s="151">
        <v>47</v>
      </c>
      <c r="AD29" s="151">
        <v>47</v>
      </c>
      <c r="AE29" s="151">
        <v>47</v>
      </c>
      <c r="AF29" s="151">
        <v>47</v>
      </c>
      <c r="AG29" s="151">
        <v>47</v>
      </c>
      <c r="AH29" s="151">
        <v>47</v>
      </c>
    </row>
    <row r="30" spans="1:61" s="29" customFormat="1" ht="56.25" customHeight="1">
      <c r="A30" s="32"/>
      <c r="B30" s="69"/>
      <c r="C30" s="69"/>
      <c r="D30" s="69"/>
      <c r="E30" s="69"/>
      <c r="F30" s="69"/>
      <c r="G30" s="69"/>
      <c r="H30" s="69"/>
      <c r="I30" s="69"/>
      <c r="J30" s="70"/>
      <c r="K30" s="70"/>
      <c r="L30" s="70"/>
      <c r="M30" s="70"/>
      <c r="N30" s="70"/>
      <c r="O30" s="70"/>
      <c r="P30" s="70"/>
      <c r="Q30" s="70"/>
      <c r="R30" s="71"/>
      <c r="S30" s="71"/>
      <c r="T30" s="71"/>
      <c r="U30" s="71"/>
      <c r="V30" s="71"/>
      <c r="W30" s="71"/>
      <c r="X30" s="71"/>
      <c r="Y30" s="72"/>
      <c r="Z30" s="100" t="s">
        <v>63</v>
      </c>
      <c r="AA30" s="88" t="s">
        <v>20</v>
      </c>
      <c r="AB30" s="89">
        <v>28397</v>
      </c>
      <c r="AC30" s="186">
        <v>19719</v>
      </c>
      <c r="AD30" s="186">
        <v>16569</v>
      </c>
      <c r="AE30" s="186">
        <v>15569</v>
      </c>
      <c r="AF30" s="186">
        <v>20069</v>
      </c>
      <c r="AG30" s="186">
        <v>20069</v>
      </c>
      <c r="AH30" s="89" t="s">
        <v>52</v>
      </c>
    </row>
    <row r="31" spans="1:61" s="25" customFormat="1" ht="33" customHeight="1">
      <c r="A31" s="33"/>
      <c r="B31" s="69"/>
      <c r="C31" s="69"/>
      <c r="D31" s="69"/>
      <c r="E31" s="69"/>
      <c r="F31" s="69"/>
      <c r="G31" s="69"/>
      <c r="H31" s="69"/>
      <c r="I31" s="69"/>
      <c r="J31" s="70"/>
      <c r="K31" s="70"/>
      <c r="L31" s="70"/>
      <c r="M31" s="70"/>
      <c r="N31" s="70"/>
      <c r="O31" s="70"/>
      <c r="P31" s="70"/>
      <c r="Q31" s="70"/>
      <c r="R31" s="71"/>
      <c r="S31" s="71"/>
      <c r="T31" s="71"/>
      <c r="U31" s="71"/>
      <c r="V31" s="71"/>
      <c r="W31" s="71"/>
      <c r="X31" s="71"/>
      <c r="Y31" s="72"/>
      <c r="Z31" s="137" t="s">
        <v>35</v>
      </c>
      <c r="AA31" s="133" t="s">
        <v>20</v>
      </c>
      <c r="AB31" s="136">
        <v>14454.9</v>
      </c>
      <c r="AC31" s="187">
        <v>6350</v>
      </c>
      <c r="AD31" s="187">
        <v>2800</v>
      </c>
      <c r="AE31" s="187">
        <v>2800</v>
      </c>
      <c r="AF31" s="187">
        <v>5300</v>
      </c>
      <c r="AG31" s="187">
        <v>5300</v>
      </c>
      <c r="AH31" s="138" t="s">
        <v>52</v>
      </c>
    </row>
    <row r="32" spans="1:61" s="25" customFormat="1" ht="30" customHeight="1">
      <c r="A32" s="33"/>
      <c r="B32" s="69"/>
      <c r="C32" s="69"/>
      <c r="D32" s="69"/>
      <c r="E32" s="69"/>
      <c r="F32" s="69"/>
      <c r="G32" s="69"/>
      <c r="H32" s="69"/>
      <c r="I32" s="69"/>
      <c r="J32" s="70"/>
      <c r="K32" s="70"/>
      <c r="L32" s="70"/>
      <c r="M32" s="70"/>
      <c r="N32" s="70"/>
      <c r="O32" s="70"/>
      <c r="P32" s="70"/>
      <c r="Q32" s="70"/>
      <c r="R32" s="71"/>
      <c r="S32" s="71"/>
      <c r="T32" s="71"/>
      <c r="U32" s="71"/>
      <c r="V32" s="71"/>
      <c r="W32" s="71"/>
      <c r="X32" s="71"/>
      <c r="Y32" s="72"/>
      <c r="Z32" s="144" t="s">
        <v>48</v>
      </c>
      <c r="AA32" s="153" t="s">
        <v>8</v>
      </c>
      <c r="AB32" s="152">
        <v>19</v>
      </c>
      <c r="AC32" s="152">
        <v>19</v>
      </c>
      <c r="AD32" s="152">
        <v>19</v>
      </c>
      <c r="AE32" s="152">
        <v>19</v>
      </c>
      <c r="AF32" s="152">
        <v>19</v>
      </c>
      <c r="AG32" s="152">
        <v>19</v>
      </c>
      <c r="AH32" s="152">
        <v>19</v>
      </c>
    </row>
    <row r="33" spans="1:34" s="25" customFormat="1" ht="48.75" customHeight="1">
      <c r="A33" s="33"/>
      <c r="B33" s="69"/>
      <c r="C33" s="69"/>
      <c r="D33" s="69"/>
      <c r="E33" s="69"/>
      <c r="F33" s="69"/>
      <c r="G33" s="69"/>
      <c r="H33" s="69"/>
      <c r="I33" s="69"/>
      <c r="J33" s="70"/>
      <c r="K33" s="70"/>
      <c r="L33" s="70"/>
      <c r="M33" s="70"/>
      <c r="N33" s="70"/>
      <c r="O33" s="70"/>
      <c r="P33" s="70"/>
      <c r="Q33" s="70"/>
      <c r="R33" s="71"/>
      <c r="S33" s="71"/>
      <c r="T33" s="71"/>
      <c r="U33" s="71"/>
      <c r="V33" s="71"/>
      <c r="W33" s="71"/>
      <c r="X33" s="71"/>
      <c r="Y33" s="72"/>
      <c r="Z33" s="154" t="s">
        <v>25</v>
      </c>
      <c r="AA33" s="153" t="s">
        <v>7</v>
      </c>
      <c r="AB33" s="151">
        <v>100</v>
      </c>
      <c r="AC33" s="151">
        <v>100</v>
      </c>
      <c r="AD33" s="151">
        <v>100</v>
      </c>
      <c r="AE33" s="151">
        <v>100</v>
      </c>
      <c r="AF33" s="151">
        <v>100</v>
      </c>
      <c r="AG33" s="151">
        <v>100</v>
      </c>
      <c r="AH33" s="151">
        <v>100</v>
      </c>
    </row>
    <row r="34" spans="1:34" s="25" customFormat="1" ht="63.75" customHeight="1">
      <c r="A34" s="33"/>
      <c r="B34" s="69"/>
      <c r="C34" s="69"/>
      <c r="D34" s="69"/>
      <c r="E34" s="69"/>
      <c r="F34" s="69"/>
      <c r="G34" s="69"/>
      <c r="H34" s="69"/>
      <c r="I34" s="69"/>
      <c r="J34" s="70"/>
      <c r="K34" s="70"/>
      <c r="L34" s="70"/>
      <c r="M34" s="70"/>
      <c r="N34" s="70"/>
      <c r="O34" s="70"/>
      <c r="P34" s="70"/>
      <c r="Q34" s="70"/>
      <c r="R34" s="71"/>
      <c r="S34" s="71"/>
      <c r="T34" s="71"/>
      <c r="U34" s="71"/>
      <c r="V34" s="71"/>
      <c r="W34" s="71"/>
      <c r="X34" s="71"/>
      <c r="Y34" s="72"/>
      <c r="Z34" s="154" t="s">
        <v>78</v>
      </c>
      <c r="AA34" s="153" t="s">
        <v>7</v>
      </c>
      <c r="AB34" s="151">
        <v>10</v>
      </c>
      <c r="AC34" s="151">
        <v>10</v>
      </c>
      <c r="AD34" s="151">
        <v>10</v>
      </c>
      <c r="AE34" s="151">
        <v>10</v>
      </c>
      <c r="AF34" s="151">
        <v>10</v>
      </c>
      <c r="AG34" s="151">
        <v>10</v>
      </c>
      <c r="AH34" s="151">
        <v>60</v>
      </c>
    </row>
    <row r="35" spans="1:34" s="19" customFormat="1" ht="32.25" customHeight="1">
      <c r="A35" s="32"/>
      <c r="B35" s="105">
        <v>6</v>
      </c>
      <c r="C35" s="105">
        <v>0</v>
      </c>
      <c r="D35" s="105">
        <v>1</v>
      </c>
      <c r="E35" s="105">
        <v>0</v>
      </c>
      <c r="F35" s="105">
        <v>5</v>
      </c>
      <c r="G35" s="105">
        <v>0</v>
      </c>
      <c r="H35" s="105">
        <v>3</v>
      </c>
      <c r="I35" s="105">
        <v>2</v>
      </c>
      <c r="J35" s="105">
        <v>7</v>
      </c>
      <c r="K35" s="105">
        <v>1</v>
      </c>
      <c r="L35" s="106">
        <v>0</v>
      </c>
      <c r="M35" s="106">
        <v>1</v>
      </c>
      <c r="N35" s="106">
        <v>2</v>
      </c>
      <c r="O35" s="106">
        <v>0</v>
      </c>
      <c r="P35" s="106"/>
      <c r="Q35" s="106"/>
      <c r="R35" s="107"/>
      <c r="S35" s="107"/>
      <c r="T35" s="107"/>
      <c r="U35" s="107"/>
      <c r="V35" s="107">
        <v>0</v>
      </c>
      <c r="W35" s="107">
        <v>1</v>
      </c>
      <c r="X35" s="107" t="s">
        <v>26</v>
      </c>
      <c r="Y35" s="108"/>
      <c r="Z35" s="101" t="s">
        <v>22</v>
      </c>
      <c r="AA35" s="109" t="s">
        <v>20</v>
      </c>
      <c r="AB35" s="110">
        <v>1500</v>
      </c>
      <c r="AC35" s="188">
        <v>1700</v>
      </c>
      <c r="AD35" s="188">
        <v>1700</v>
      </c>
      <c r="AE35" s="188">
        <v>1700</v>
      </c>
      <c r="AF35" s="188">
        <v>2000</v>
      </c>
      <c r="AG35" s="188">
        <v>2000</v>
      </c>
      <c r="AH35" s="111" t="s">
        <v>52</v>
      </c>
    </row>
    <row r="36" spans="1:34" s="19" customFormat="1" ht="18.75" customHeight="1">
      <c r="A36" s="54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74"/>
      <c r="M36" s="74"/>
      <c r="N36" s="74"/>
      <c r="O36" s="74"/>
      <c r="P36" s="74"/>
      <c r="Q36" s="74"/>
      <c r="R36" s="75"/>
      <c r="S36" s="75"/>
      <c r="T36" s="75"/>
      <c r="U36" s="75"/>
      <c r="V36" s="75"/>
      <c r="W36" s="75"/>
      <c r="X36" s="75"/>
      <c r="Y36" s="72"/>
      <c r="Z36" s="144" t="s">
        <v>57</v>
      </c>
      <c r="AA36" s="153" t="s">
        <v>8</v>
      </c>
      <c r="AB36" s="152">
        <v>53</v>
      </c>
      <c r="AC36" s="152">
        <v>35</v>
      </c>
      <c r="AD36" s="152">
        <v>70</v>
      </c>
      <c r="AE36" s="152">
        <v>70</v>
      </c>
      <c r="AF36" s="152">
        <v>70</v>
      </c>
      <c r="AG36" s="152">
        <v>70</v>
      </c>
      <c r="AH36" s="152">
        <f>AB36+AC36+AD36+AE36+AF36+AG36</f>
        <v>368</v>
      </c>
    </row>
    <row r="37" spans="1:34" s="19" customFormat="1" ht="35.25" customHeight="1">
      <c r="A37" s="54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74"/>
      <c r="M37" s="74"/>
      <c r="N37" s="74"/>
      <c r="O37" s="74"/>
      <c r="P37" s="74"/>
      <c r="Q37" s="74"/>
      <c r="R37" s="75"/>
      <c r="S37" s="75"/>
      <c r="T37" s="75"/>
      <c r="U37" s="75"/>
      <c r="V37" s="75"/>
      <c r="W37" s="75"/>
      <c r="X37" s="75"/>
      <c r="Y37" s="72"/>
      <c r="Z37" s="144" t="s">
        <v>24</v>
      </c>
      <c r="AA37" s="153" t="s">
        <v>8</v>
      </c>
      <c r="AB37" s="152">
        <v>60</v>
      </c>
      <c r="AC37" s="152">
        <v>40</v>
      </c>
      <c r="AD37" s="152">
        <v>80</v>
      </c>
      <c r="AE37" s="152">
        <v>80</v>
      </c>
      <c r="AF37" s="152">
        <v>80</v>
      </c>
      <c r="AG37" s="152">
        <v>80</v>
      </c>
      <c r="AH37" s="152">
        <f>AB37+AC37+AD37+AE37+AF37+AG37</f>
        <v>420</v>
      </c>
    </row>
    <row r="38" spans="1:34" s="19" customFormat="1" ht="33.75" customHeight="1">
      <c r="A38" s="54"/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3"/>
      <c r="S38" s="113"/>
      <c r="T38" s="113"/>
      <c r="U38" s="113"/>
      <c r="V38" s="113"/>
      <c r="W38" s="113"/>
      <c r="X38" s="113"/>
      <c r="Y38" s="108"/>
      <c r="Z38" s="101" t="s">
        <v>32</v>
      </c>
      <c r="AA38" s="109" t="s">
        <v>17</v>
      </c>
      <c r="AB38" s="114">
        <v>1</v>
      </c>
      <c r="AC38" s="114">
        <v>1</v>
      </c>
      <c r="AD38" s="114">
        <v>1</v>
      </c>
      <c r="AE38" s="114">
        <v>1</v>
      </c>
      <c r="AF38" s="114">
        <v>1</v>
      </c>
      <c r="AG38" s="114">
        <v>1</v>
      </c>
      <c r="AH38" s="114" t="s">
        <v>52</v>
      </c>
    </row>
    <row r="39" spans="1:34" s="19" customFormat="1" ht="29.25" customHeight="1">
      <c r="A39" s="54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76"/>
      <c r="S39" s="76"/>
      <c r="T39" s="76"/>
      <c r="U39" s="76"/>
      <c r="V39" s="76"/>
      <c r="W39" s="76"/>
      <c r="X39" s="76"/>
      <c r="Y39" s="72"/>
      <c r="Z39" s="144" t="s">
        <v>23</v>
      </c>
      <c r="AA39" s="153" t="s">
        <v>8</v>
      </c>
      <c r="AB39" s="152">
        <v>25</v>
      </c>
      <c r="AC39" s="152">
        <v>25</v>
      </c>
      <c r="AD39" s="152">
        <v>25</v>
      </c>
      <c r="AE39" s="152">
        <v>25</v>
      </c>
      <c r="AF39" s="152">
        <v>25</v>
      </c>
      <c r="AG39" s="152">
        <v>25</v>
      </c>
      <c r="AH39" s="152">
        <f>AB39+AC39+AD39+AE39+AF39+AG39</f>
        <v>150</v>
      </c>
    </row>
    <row r="40" spans="1:34" s="19" customFormat="1" ht="33.75" customHeight="1">
      <c r="A40" s="45"/>
      <c r="B40" s="105">
        <v>6</v>
      </c>
      <c r="C40" s="105">
        <v>0</v>
      </c>
      <c r="D40" s="105">
        <v>1</v>
      </c>
      <c r="E40" s="105">
        <v>0</v>
      </c>
      <c r="F40" s="105">
        <v>5</v>
      </c>
      <c r="G40" s="105">
        <v>0</v>
      </c>
      <c r="H40" s="105">
        <v>3</v>
      </c>
      <c r="I40" s="105">
        <v>2</v>
      </c>
      <c r="J40" s="105">
        <v>7</v>
      </c>
      <c r="K40" s="105">
        <v>1</v>
      </c>
      <c r="L40" s="105">
        <v>0</v>
      </c>
      <c r="M40" s="105">
        <v>1</v>
      </c>
      <c r="N40" s="105">
        <v>2</v>
      </c>
      <c r="O40" s="105">
        <v>0</v>
      </c>
      <c r="P40" s="105"/>
      <c r="Q40" s="105"/>
      <c r="R40" s="105"/>
      <c r="S40" s="105"/>
      <c r="T40" s="105"/>
      <c r="U40" s="105"/>
      <c r="V40" s="105">
        <v>0</v>
      </c>
      <c r="W40" s="105">
        <v>2</v>
      </c>
      <c r="X40" s="105" t="s">
        <v>26</v>
      </c>
      <c r="Y40" s="115"/>
      <c r="Z40" s="101" t="s">
        <v>73</v>
      </c>
      <c r="AA40" s="85" t="s">
        <v>20</v>
      </c>
      <c r="AB40" s="86">
        <v>1499.5</v>
      </c>
      <c r="AC40" s="189">
        <v>1000</v>
      </c>
      <c r="AD40" s="189">
        <v>1000</v>
      </c>
      <c r="AE40" s="189">
        <v>1000</v>
      </c>
      <c r="AF40" s="189">
        <v>1000</v>
      </c>
      <c r="AG40" s="189">
        <v>1000</v>
      </c>
      <c r="AH40" s="87" t="s">
        <v>52</v>
      </c>
    </row>
    <row r="41" spans="1:34" s="29" customFormat="1" ht="36" customHeight="1">
      <c r="A41" s="32"/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77"/>
      <c r="Z41" s="155" t="s">
        <v>55</v>
      </c>
      <c r="AA41" s="153" t="s">
        <v>21</v>
      </c>
      <c r="AB41" s="156">
        <v>15200</v>
      </c>
      <c r="AC41" s="156">
        <v>15200</v>
      </c>
      <c r="AD41" s="156">
        <v>15200</v>
      </c>
      <c r="AE41" s="156">
        <v>15200</v>
      </c>
      <c r="AF41" s="156">
        <v>15200</v>
      </c>
      <c r="AG41" s="156">
        <v>15200</v>
      </c>
      <c r="AH41" s="156">
        <v>15200</v>
      </c>
    </row>
    <row r="42" spans="1:34" s="29" customFormat="1" ht="34.5" customHeight="1">
      <c r="A42" s="32"/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77"/>
      <c r="Z42" s="155" t="s">
        <v>56</v>
      </c>
      <c r="AA42" s="153" t="s">
        <v>21</v>
      </c>
      <c r="AB42" s="156">
        <v>29527</v>
      </c>
      <c r="AC42" s="156">
        <v>29527</v>
      </c>
      <c r="AD42" s="156">
        <v>29527</v>
      </c>
      <c r="AE42" s="156">
        <v>29527</v>
      </c>
      <c r="AF42" s="156">
        <v>29527</v>
      </c>
      <c r="AG42" s="156">
        <v>29527</v>
      </c>
      <c r="AH42" s="156">
        <v>29527</v>
      </c>
    </row>
    <row r="43" spans="1:34" s="29" customFormat="1" ht="29.25" customHeight="1">
      <c r="A43" s="32"/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77"/>
      <c r="Z43" s="155" t="s">
        <v>59</v>
      </c>
      <c r="AA43" s="153" t="s">
        <v>21</v>
      </c>
      <c r="AB43" s="156">
        <v>91055</v>
      </c>
      <c r="AC43" s="156">
        <v>91055</v>
      </c>
      <c r="AD43" s="156">
        <v>91055</v>
      </c>
      <c r="AE43" s="156">
        <v>91055</v>
      </c>
      <c r="AF43" s="156">
        <v>91055</v>
      </c>
      <c r="AG43" s="156">
        <v>91055</v>
      </c>
      <c r="AH43" s="156">
        <v>91055</v>
      </c>
    </row>
    <row r="44" spans="1:34" s="29" customFormat="1" ht="29.25" customHeight="1">
      <c r="A44" s="32"/>
      <c r="B44" s="105">
        <v>6</v>
      </c>
      <c r="C44" s="105">
        <v>0</v>
      </c>
      <c r="D44" s="105">
        <v>1</v>
      </c>
      <c r="E44" s="105">
        <v>0</v>
      </c>
      <c r="F44" s="105">
        <v>5</v>
      </c>
      <c r="G44" s="105">
        <v>0</v>
      </c>
      <c r="H44" s="105">
        <v>3</v>
      </c>
      <c r="I44" s="105">
        <v>2</v>
      </c>
      <c r="J44" s="105">
        <v>7</v>
      </c>
      <c r="K44" s="105">
        <v>1</v>
      </c>
      <c r="L44" s="105">
        <v>0</v>
      </c>
      <c r="M44" s="105">
        <v>1</v>
      </c>
      <c r="N44" s="105">
        <v>2</v>
      </c>
      <c r="O44" s="105">
        <v>0</v>
      </c>
      <c r="P44" s="105"/>
      <c r="Q44" s="105"/>
      <c r="R44" s="105"/>
      <c r="S44" s="105"/>
      <c r="T44" s="105"/>
      <c r="U44" s="105"/>
      <c r="V44" s="105">
        <v>0</v>
      </c>
      <c r="W44" s="105">
        <v>7</v>
      </c>
      <c r="X44" s="105" t="s">
        <v>26</v>
      </c>
      <c r="Y44" s="116"/>
      <c r="Z44" s="101" t="s">
        <v>38</v>
      </c>
      <c r="AA44" s="85" t="s">
        <v>10</v>
      </c>
      <c r="AB44" s="157">
        <v>150</v>
      </c>
      <c r="AC44" s="190">
        <v>0</v>
      </c>
      <c r="AD44" s="190">
        <v>0</v>
      </c>
      <c r="AE44" s="190">
        <v>0</v>
      </c>
      <c r="AF44" s="190">
        <v>0</v>
      </c>
      <c r="AG44" s="190">
        <v>0</v>
      </c>
      <c r="AH44" s="157" t="s">
        <v>52</v>
      </c>
    </row>
    <row r="45" spans="1:34" s="29" customFormat="1" ht="18.75" customHeight="1">
      <c r="A45" s="32"/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77"/>
      <c r="Z45" s="144" t="s">
        <v>27</v>
      </c>
      <c r="AA45" s="153" t="s">
        <v>8</v>
      </c>
      <c r="AB45" s="158">
        <v>1</v>
      </c>
      <c r="AC45" s="158">
        <v>0</v>
      </c>
      <c r="AD45" s="158">
        <v>0</v>
      </c>
      <c r="AE45" s="158">
        <v>0</v>
      </c>
      <c r="AF45" s="158">
        <v>0</v>
      </c>
      <c r="AG45" s="158">
        <v>0</v>
      </c>
      <c r="AH45" s="158">
        <v>1</v>
      </c>
    </row>
    <row r="46" spans="1:34" s="29" customFormat="1" ht="42" customHeight="1">
      <c r="A46" s="32"/>
      <c r="B46" s="105">
        <v>6</v>
      </c>
      <c r="C46" s="105">
        <v>0</v>
      </c>
      <c r="D46" s="105">
        <v>1</v>
      </c>
      <c r="E46" s="105">
        <v>0</v>
      </c>
      <c r="F46" s="105">
        <v>5</v>
      </c>
      <c r="G46" s="105">
        <v>0</v>
      </c>
      <c r="H46" s="105">
        <v>3</v>
      </c>
      <c r="I46" s="105">
        <v>2</v>
      </c>
      <c r="J46" s="105">
        <v>7</v>
      </c>
      <c r="K46" s="105">
        <v>1</v>
      </c>
      <c r="L46" s="105">
        <v>0</v>
      </c>
      <c r="M46" s="105">
        <v>1</v>
      </c>
      <c r="N46" s="105" t="s">
        <v>37</v>
      </c>
      <c r="O46" s="105">
        <v>0</v>
      </c>
      <c r="P46" s="105"/>
      <c r="Q46" s="105"/>
      <c r="R46" s="105"/>
      <c r="S46" s="105"/>
      <c r="T46" s="105"/>
      <c r="U46" s="105"/>
      <c r="V46" s="105">
        <v>2</v>
      </c>
      <c r="W46" s="105">
        <v>8</v>
      </c>
      <c r="X46" s="105" t="s">
        <v>26</v>
      </c>
      <c r="Y46" s="116"/>
      <c r="Z46" s="101" t="s">
        <v>39</v>
      </c>
      <c r="AA46" s="85" t="s">
        <v>20</v>
      </c>
      <c r="AB46" s="157">
        <v>123.2</v>
      </c>
      <c r="AC46" s="190">
        <v>100</v>
      </c>
      <c r="AD46" s="190">
        <v>100</v>
      </c>
      <c r="AE46" s="190">
        <v>100</v>
      </c>
      <c r="AF46" s="190">
        <v>300</v>
      </c>
      <c r="AG46" s="190">
        <v>300</v>
      </c>
      <c r="AH46" s="157" t="s">
        <v>52</v>
      </c>
    </row>
    <row r="47" spans="1:34" s="29" customFormat="1" ht="30.75" customHeight="1">
      <c r="A47" s="54"/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7"/>
      <c r="Z47" s="99" t="s">
        <v>74</v>
      </c>
      <c r="AA47" s="59" t="s">
        <v>8</v>
      </c>
      <c r="AB47" s="78">
        <v>2</v>
      </c>
      <c r="AC47" s="78">
        <v>1</v>
      </c>
      <c r="AD47" s="78">
        <v>1</v>
      </c>
      <c r="AE47" s="78">
        <v>1</v>
      </c>
      <c r="AF47" s="78">
        <v>1</v>
      </c>
      <c r="AG47" s="78">
        <v>1</v>
      </c>
      <c r="AH47" s="78">
        <v>7</v>
      </c>
    </row>
    <row r="48" spans="1:34" s="29" customFormat="1" ht="45" customHeight="1">
      <c r="A48" s="54"/>
      <c r="B48" s="105">
        <v>6</v>
      </c>
      <c r="C48" s="105">
        <v>0</v>
      </c>
      <c r="D48" s="105">
        <v>1</v>
      </c>
      <c r="E48" s="105">
        <v>0</v>
      </c>
      <c r="F48" s="105">
        <v>5</v>
      </c>
      <c r="G48" s="105">
        <v>0</v>
      </c>
      <c r="H48" s="105">
        <v>3</v>
      </c>
      <c r="I48" s="105">
        <v>2</v>
      </c>
      <c r="J48" s="105">
        <v>7</v>
      </c>
      <c r="K48" s="105">
        <v>1</v>
      </c>
      <c r="L48" s="105">
        <v>0</v>
      </c>
      <c r="M48" s="105">
        <v>1</v>
      </c>
      <c r="N48" s="105" t="s">
        <v>37</v>
      </c>
      <c r="O48" s="105">
        <v>0</v>
      </c>
      <c r="P48" s="105"/>
      <c r="Q48" s="105"/>
      <c r="R48" s="105"/>
      <c r="S48" s="105"/>
      <c r="T48" s="105"/>
      <c r="U48" s="105"/>
      <c r="V48" s="105">
        <v>4</v>
      </c>
      <c r="W48" s="105">
        <v>3</v>
      </c>
      <c r="X48" s="105" t="s">
        <v>26</v>
      </c>
      <c r="Y48" s="116"/>
      <c r="Z48" s="101" t="s">
        <v>76</v>
      </c>
      <c r="AA48" s="109" t="s">
        <v>20</v>
      </c>
      <c r="AB48" s="117">
        <v>1731.1</v>
      </c>
      <c r="AC48" s="191">
        <v>1000</v>
      </c>
      <c r="AD48" s="191">
        <v>0</v>
      </c>
      <c r="AE48" s="191">
        <v>0</v>
      </c>
      <c r="AF48" s="191">
        <v>2000</v>
      </c>
      <c r="AG48" s="191">
        <v>2000</v>
      </c>
      <c r="AH48" s="118"/>
    </row>
    <row r="49" spans="1:34" s="29" customFormat="1" ht="29.25" customHeight="1">
      <c r="A49" s="54"/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7"/>
      <c r="Z49" s="99" t="s">
        <v>77</v>
      </c>
      <c r="AA49" s="59" t="s">
        <v>8</v>
      </c>
      <c r="AB49" s="78">
        <v>1</v>
      </c>
      <c r="AC49" s="78">
        <v>8</v>
      </c>
      <c r="AD49" s="78">
        <v>0</v>
      </c>
      <c r="AE49" s="78">
        <v>0</v>
      </c>
      <c r="AF49" s="78">
        <v>0</v>
      </c>
      <c r="AG49" s="78">
        <v>0</v>
      </c>
      <c r="AH49" s="78">
        <v>9</v>
      </c>
    </row>
    <row r="50" spans="1:34" s="29" customFormat="1" ht="59.25" customHeight="1">
      <c r="A50" s="54"/>
      <c r="B50" s="105">
        <v>6</v>
      </c>
      <c r="C50" s="105">
        <v>0</v>
      </c>
      <c r="D50" s="105">
        <v>1</v>
      </c>
      <c r="E50" s="105">
        <v>0</v>
      </c>
      <c r="F50" s="105">
        <v>5</v>
      </c>
      <c r="G50" s="105">
        <v>0</v>
      </c>
      <c r="H50" s="105">
        <v>3</v>
      </c>
      <c r="I50" s="105">
        <v>2</v>
      </c>
      <c r="J50" s="105">
        <v>7</v>
      </c>
      <c r="K50" s="105">
        <v>1</v>
      </c>
      <c r="L50" s="105">
        <v>0</v>
      </c>
      <c r="M50" s="105">
        <v>1</v>
      </c>
      <c r="N50" s="105" t="s">
        <v>37</v>
      </c>
      <c r="O50" s="105">
        <v>0</v>
      </c>
      <c r="P50" s="105"/>
      <c r="Q50" s="105"/>
      <c r="R50" s="105"/>
      <c r="S50" s="105"/>
      <c r="T50" s="105"/>
      <c r="U50" s="105"/>
      <c r="V50" s="105">
        <v>7</v>
      </c>
      <c r="W50" s="105">
        <v>1</v>
      </c>
      <c r="X50" s="105" t="s">
        <v>26</v>
      </c>
      <c r="Y50" s="116"/>
      <c r="Z50" s="101" t="s">
        <v>79</v>
      </c>
      <c r="AA50" s="85" t="s">
        <v>20</v>
      </c>
      <c r="AB50" s="157">
        <v>591.70000000000005</v>
      </c>
      <c r="AC50" s="190">
        <v>250</v>
      </c>
      <c r="AD50" s="190">
        <v>0</v>
      </c>
      <c r="AE50" s="190">
        <v>0</v>
      </c>
      <c r="AF50" s="190">
        <v>0</v>
      </c>
      <c r="AG50" s="190">
        <v>0</v>
      </c>
      <c r="AH50" s="159" t="s">
        <v>52</v>
      </c>
    </row>
    <row r="51" spans="1:34" s="29" customFormat="1" ht="21" customHeight="1">
      <c r="A51" s="54"/>
      <c r="B51" s="70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77"/>
      <c r="Z51" s="160" t="s">
        <v>86</v>
      </c>
      <c r="AA51" s="161" t="s">
        <v>8</v>
      </c>
      <c r="AB51" s="162">
        <v>1</v>
      </c>
      <c r="AC51" s="162">
        <v>2</v>
      </c>
      <c r="AD51" s="162">
        <v>0</v>
      </c>
      <c r="AE51" s="162">
        <v>0</v>
      </c>
      <c r="AF51" s="162">
        <v>0</v>
      </c>
      <c r="AG51" s="162">
        <v>0</v>
      </c>
      <c r="AH51" s="162">
        <v>1</v>
      </c>
    </row>
    <row r="52" spans="1:34" s="29" customFormat="1" ht="60" customHeight="1">
      <c r="A52" s="54"/>
      <c r="B52" s="105">
        <v>6</v>
      </c>
      <c r="C52" s="105">
        <v>0</v>
      </c>
      <c r="D52" s="105">
        <v>1</v>
      </c>
      <c r="E52" s="105">
        <v>0</v>
      </c>
      <c r="F52" s="105">
        <v>5</v>
      </c>
      <c r="G52" s="105">
        <v>0</v>
      </c>
      <c r="H52" s="105">
        <v>3</v>
      </c>
      <c r="I52" s="105">
        <v>2</v>
      </c>
      <c r="J52" s="105">
        <v>7</v>
      </c>
      <c r="K52" s="105">
        <v>1</v>
      </c>
      <c r="L52" s="105">
        <v>0</v>
      </c>
      <c r="M52" s="105">
        <v>1</v>
      </c>
      <c r="N52" s="105">
        <v>1</v>
      </c>
      <c r="O52" s="105">
        <v>0</v>
      </c>
      <c r="P52" s="105"/>
      <c r="Q52" s="105"/>
      <c r="R52" s="105"/>
      <c r="S52" s="105"/>
      <c r="T52" s="105"/>
      <c r="U52" s="105"/>
      <c r="V52" s="105">
        <v>7</v>
      </c>
      <c r="W52" s="105">
        <v>1</v>
      </c>
      <c r="X52" s="105">
        <v>0</v>
      </c>
      <c r="Y52" s="119"/>
      <c r="Z52" s="120" t="s">
        <v>95</v>
      </c>
      <c r="AA52" s="85" t="s">
        <v>20</v>
      </c>
      <c r="AB52" s="163">
        <v>5000</v>
      </c>
      <c r="AC52" s="157">
        <v>0</v>
      </c>
      <c r="AD52" s="157">
        <v>0</v>
      </c>
      <c r="AE52" s="157">
        <v>0</v>
      </c>
      <c r="AF52" s="157">
        <v>0</v>
      </c>
      <c r="AG52" s="157">
        <v>0</v>
      </c>
      <c r="AH52" s="159" t="s">
        <v>52</v>
      </c>
    </row>
    <row r="53" spans="1:34" s="29" customFormat="1" ht="18" customHeight="1">
      <c r="A53" s="54"/>
      <c r="B53" s="70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144" t="s">
        <v>86</v>
      </c>
      <c r="AA53" s="153" t="s">
        <v>8</v>
      </c>
      <c r="AB53" s="158">
        <v>1</v>
      </c>
      <c r="AC53" s="158">
        <v>0</v>
      </c>
      <c r="AD53" s="158">
        <v>0</v>
      </c>
      <c r="AE53" s="158">
        <v>0</v>
      </c>
      <c r="AF53" s="158">
        <v>0</v>
      </c>
      <c r="AG53" s="158">
        <v>0</v>
      </c>
      <c r="AH53" s="158">
        <v>1</v>
      </c>
    </row>
    <row r="54" spans="1:34" s="29" customFormat="1" ht="29.25" customHeight="1">
      <c r="A54" s="54"/>
      <c r="B54" s="105">
        <v>6</v>
      </c>
      <c r="C54" s="121">
        <v>0</v>
      </c>
      <c r="D54" s="121">
        <v>1</v>
      </c>
      <c r="E54" s="121">
        <v>0</v>
      </c>
      <c r="F54" s="121">
        <v>5</v>
      </c>
      <c r="G54" s="121">
        <v>0</v>
      </c>
      <c r="H54" s="121">
        <v>3</v>
      </c>
      <c r="I54" s="121">
        <v>2</v>
      </c>
      <c r="J54" s="121">
        <v>7</v>
      </c>
      <c r="K54" s="121">
        <v>1</v>
      </c>
      <c r="L54" s="121">
        <v>0</v>
      </c>
      <c r="M54" s="121">
        <v>1</v>
      </c>
      <c r="N54" s="121">
        <v>1</v>
      </c>
      <c r="O54" s="121">
        <v>0</v>
      </c>
      <c r="P54" s="121"/>
      <c r="Q54" s="121"/>
      <c r="R54" s="121"/>
      <c r="S54" s="121"/>
      <c r="T54" s="121"/>
      <c r="U54" s="121"/>
      <c r="V54" s="121">
        <v>2</v>
      </c>
      <c r="W54" s="121">
        <v>8</v>
      </c>
      <c r="X54" s="121">
        <v>0</v>
      </c>
      <c r="Y54" s="116"/>
      <c r="Z54" s="101" t="s">
        <v>96</v>
      </c>
      <c r="AA54" s="85" t="s">
        <v>10</v>
      </c>
      <c r="AB54" s="164">
        <v>79.400000000000006</v>
      </c>
      <c r="AC54" s="164">
        <v>0</v>
      </c>
      <c r="AD54" s="164">
        <v>0</v>
      </c>
      <c r="AE54" s="164">
        <v>0</v>
      </c>
      <c r="AF54" s="164">
        <v>0</v>
      </c>
      <c r="AG54" s="164">
        <v>0</v>
      </c>
      <c r="AH54" s="159" t="s">
        <v>52</v>
      </c>
    </row>
    <row r="55" spans="1:34" s="29" customFormat="1" ht="34.5" customHeight="1">
      <c r="A55" s="54"/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7"/>
      <c r="Z55" s="144" t="s">
        <v>74</v>
      </c>
      <c r="AA55" s="153" t="s">
        <v>8</v>
      </c>
      <c r="AB55" s="158">
        <v>2</v>
      </c>
      <c r="AC55" s="158">
        <v>0</v>
      </c>
      <c r="AD55" s="158">
        <v>0</v>
      </c>
      <c r="AE55" s="158">
        <v>0</v>
      </c>
      <c r="AF55" s="158">
        <v>0</v>
      </c>
      <c r="AG55" s="158">
        <v>0</v>
      </c>
      <c r="AH55" s="158">
        <v>2</v>
      </c>
    </row>
    <row r="56" spans="1:34" s="29" customFormat="1" ht="48.75" customHeight="1">
      <c r="A56" s="54"/>
      <c r="B56" s="105">
        <v>6</v>
      </c>
      <c r="C56" s="105">
        <v>0</v>
      </c>
      <c r="D56" s="105">
        <v>1</v>
      </c>
      <c r="E56" s="105">
        <v>0</v>
      </c>
      <c r="F56" s="105">
        <v>5</v>
      </c>
      <c r="G56" s="105">
        <v>0</v>
      </c>
      <c r="H56" s="105">
        <v>2</v>
      </c>
      <c r="I56" s="105">
        <v>2</v>
      </c>
      <c r="J56" s="105">
        <v>7</v>
      </c>
      <c r="K56" s="105">
        <v>1</v>
      </c>
      <c r="L56" s="105">
        <v>0</v>
      </c>
      <c r="M56" s="105">
        <v>1</v>
      </c>
      <c r="N56" s="105" t="s">
        <v>37</v>
      </c>
      <c r="O56" s="105">
        <v>0</v>
      </c>
      <c r="P56" s="105"/>
      <c r="Q56" s="105"/>
      <c r="R56" s="105"/>
      <c r="S56" s="105"/>
      <c r="T56" s="105"/>
      <c r="U56" s="105"/>
      <c r="V56" s="105">
        <v>4</v>
      </c>
      <c r="W56" s="105">
        <v>3</v>
      </c>
      <c r="X56" s="105" t="s">
        <v>26</v>
      </c>
      <c r="Y56" s="116"/>
      <c r="Z56" s="101" t="s">
        <v>97</v>
      </c>
      <c r="AA56" s="85" t="s">
        <v>10</v>
      </c>
      <c r="AB56" s="157">
        <v>297</v>
      </c>
      <c r="AC56" s="159">
        <v>0</v>
      </c>
      <c r="AD56" s="159">
        <v>0</v>
      </c>
      <c r="AE56" s="159">
        <v>0</v>
      </c>
      <c r="AF56" s="159">
        <v>0</v>
      </c>
      <c r="AG56" s="159">
        <v>0</v>
      </c>
      <c r="AH56" s="159" t="s">
        <v>52</v>
      </c>
    </row>
    <row r="57" spans="1:34" s="29" customFormat="1" ht="30.75" customHeight="1">
      <c r="A57" s="54"/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7"/>
      <c r="Z57" s="144" t="s">
        <v>77</v>
      </c>
      <c r="AA57" s="153" t="s">
        <v>8</v>
      </c>
      <c r="AB57" s="158">
        <v>1</v>
      </c>
      <c r="AC57" s="158">
        <v>0</v>
      </c>
      <c r="AD57" s="158">
        <v>0</v>
      </c>
      <c r="AE57" s="158">
        <v>0</v>
      </c>
      <c r="AF57" s="158">
        <v>0</v>
      </c>
      <c r="AG57" s="158">
        <v>0</v>
      </c>
      <c r="AH57" s="158">
        <v>1</v>
      </c>
    </row>
    <row r="58" spans="1:34" s="29" customFormat="1" ht="42.75" customHeight="1">
      <c r="A58" s="54"/>
      <c r="B58" s="105">
        <v>6</v>
      </c>
      <c r="C58" s="105">
        <v>0</v>
      </c>
      <c r="D58" s="105">
        <v>1</v>
      </c>
      <c r="E58" s="105">
        <v>0</v>
      </c>
      <c r="F58" s="105">
        <v>4</v>
      </c>
      <c r="G58" s="105">
        <v>0</v>
      </c>
      <c r="H58" s="105">
        <v>9</v>
      </c>
      <c r="I58" s="105">
        <v>2</v>
      </c>
      <c r="J58" s="105">
        <v>7</v>
      </c>
      <c r="K58" s="105">
        <v>1</v>
      </c>
      <c r="L58" s="105">
        <v>0</v>
      </c>
      <c r="M58" s="105">
        <v>1</v>
      </c>
      <c r="N58" s="105" t="s">
        <v>37</v>
      </c>
      <c r="O58" s="105">
        <v>0</v>
      </c>
      <c r="P58" s="105"/>
      <c r="Q58" s="105"/>
      <c r="R58" s="105"/>
      <c r="S58" s="105"/>
      <c r="T58" s="105"/>
      <c r="U58" s="105"/>
      <c r="V58" s="105">
        <v>4</v>
      </c>
      <c r="W58" s="105">
        <v>3</v>
      </c>
      <c r="X58" s="105" t="s">
        <v>26</v>
      </c>
      <c r="Y58" s="116"/>
      <c r="Z58" s="101" t="s">
        <v>98</v>
      </c>
      <c r="AA58" s="85" t="s">
        <v>10</v>
      </c>
      <c r="AB58" s="157">
        <v>600.1</v>
      </c>
      <c r="AC58" s="159">
        <v>0</v>
      </c>
      <c r="AD58" s="159">
        <v>0</v>
      </c>
      <c r="AE58" s="159">
        <v>0</v>
      </c>
      <c r="AF58" s="159">
        <v>0</v>
      </c>
      <c r="AG58" s="159">
        <v>0</v>
      </c>
      <c r="AH58" s="159" t="s">
        <v>52</v>
      </c>
    </row>
    <row r="59" spans="1:34" s="29" customFormat="1" ht="29.25" customHeight="1">
      <c r="A59" s="54"/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7"/>
      <c r="Z59" s="144" t="s">
        <v>77</v>
      </c>
      <c r="AA59" s="153" t="s">
        <v>8</v>
      </c>
      <c r="AB59" s="158">
        <v>1</v>
      </c>
      <c r="AC59" s="158">
        <v>0</v>
      </c>
      <c r="AD59" s="158">
        <v>0</v>
      </c>
      <c r="AE59" s="158">
        <v>0</v>
      </c>
      <c r="AF59" s="158">
        <v>0</v>
      </c>
      <c r="AG59" s="158">
        <v>0</v>
      </c>
      <c r="AH59" s="158">
        <v>1</v>
      </c>
    </row>
    <row r="60" spans="1:34" s="29" customFormat="1" ht="45" customHeight="1">
      <c r="A60" s="54"/>
      <c r="B60" s="105">
        <v>6</v>
      </c>
      <c r="C60" s="105">
        <v>0</v>
      </c>
      <c r="D60" s="105">
        <v>1</v>
      </c>
      <c r="E60" s="105">
        <v>0</v>
      </c>
      <c r="F60" s="105">
        <v>5</v>
      </c>
      <c r="G60" s="105">
        <v>0</v>
      </c>
      <c r="H60" s="105">
        <v>2</v>
      </c>
      <c r="I60" s="105">
        <v>2</v>
      </c>
      <c r="J60" s="105">
        <v>7</v>
      </c>
      <c r="K60" s="105">
        <v>1</v>
      </c>
      <c r="L60" s="105">
        <v>0</v>
      </c>
      <c r="M60" s="105">
        <v>1</v>
      </c>
      <c r="N60" s="105" t="s">
        <v>37</v>
      </c>
      <c r="O60" s="105">
        <v>0</v>
      </c>
      <c r="P60" s="105"/>
      <c r="Q60" s="105"/>
      <c r="R60" s="105"/>
      <c r="S60" s="105"/>
      <c r="T60" s="105"/>
      <c r="U60" s="105"/>
      <c r="V60" s="105">
        <v>4</v>
      </c>
      <c r="W60" s="105">
        <v>3</v>
      </c>
      <c r="X60" s="105" t="s">
        <v>99</v>
      </c>
      <c r="Y60" s="116"/>
      <c r="Z60" s="101" t="s">
        <v>112</v>
      </c>
      <c r="AA60" s="85" t="s">
        <v>10</v>
      </c>
      <c r="AB60" s="157">
        <v>951.2</v>
      </c>
      <c r="AC60" s="159">
        <v>2300</v>
      </c>
      <c r="AD60" s="159">
        <v>0</v>
      </c>
      <c r="AE60" s="159">
        <v>0</v>
      </c>
      <c r="AF60" s="159">
        <v>0</v>
      </c>
      <c r="AG60" s="159">
        <v>0</v>
      </c>
      <c r="AH60" s="159" t="s">
        <v>52</v>
      </c>
    </row>
    <row r="61" spans="1:34" s="29" customFormat="1" ht="34.5" customHeight="1">
      <c r="A61" s="54"/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7"/>
      <c r="Z61" s="144" t="s">
        <v>77</v>
      </c>
      <c r="AA61" s="153" t="s">
        <v>8</v>
      </c>
      <c r="AB61" s="158">
        <v>1</v>
      </c>
      <c r="AC61" s="158">
        <v>8</v>
      </c>
      <c r="AD61" s="158">
        <v>0</v>
      </c>
      <c r="AE61" s="158">
        <v>0</v>
      </c>
      <c r="AF61" s="158">
        <v>0</v>
      </c>
      <c r="AG61" s="158">
        <v>0</v>
      </c>
      <c r="AH61" s="158">
        <v>9</v>
      </c>
    </row>
    <row r="62" spans="1:34" s="29" customFormat="1" ht="63.75" customHeight="1">
      <c r="A62" s="54"/>
      <c r="B62" s="105">
        <v>6</v>
      </c>
      <c r="C62" s="105">
        <v>0</v>
      </c>
      <c r="D62" s="105">
        <v>1</v>
      </c>
      <c r="E62" s="105">
        <v>0</v>
      </c>
      <c r="F62" s="105">
        <v>4</v>
      </c>
      <c r="G62" s="105">
        <v>0</v>
      </c>
      <c r="H62" s="105">
        <v>9</v>
      </c>
      <c r="I62" s="105">
        <v>2</v>
      </c>
      <c r="J62" s="105">
        <v>7</v>
      </c>
      <c r="K62" s="105">
        <v>1</v>
      </c>
      <c r="L62" s="105">
        <v>0</v>
      </c>
      <c r="M62" s="105">
        <v>1</v>
      </c>
      <c r="N62" s="105">
        <v>1</v>
      </c>
      <c r="O62" s="105">
        <v>0</v>
      </c>
      <c r="P62" s="105"/>
      <c r="Q62" s="105"/>
      <c r="R62" s="105"/>
      <c r="S62" s="105"/>
      <c r="T62" s="105"/>
      <c r="U62" s="105"/>
      <c r="V62" s="105">
        <v>9</v>
      </c>
      <c r="W62" s="105">
        <v>3</v>
      </c>
      <c r="X62" s="105">
        <v>0</v>
      </c>
      <c r="Y62" s="116"/>
      <c r="Z62" s="101" t="s">
        <v>111</v>
      </c>
      <c r="AA62" s="85" t="s">
        <v>10</v>
      </c>
      <c r="AB62" s="157">
        <v>20</v>
      </c>
      <c r="AC62" s="157">
        <v>0</v>
      </c>
      <c r="AD62" s="157">
        <v>0</v>
      </c>
      <c r="AE62" s="157">
        <v>0</v>
      </c>
      <c r="AF62" s="157">
        <v>0</v>
      </c>
      <c r="AG62" s="157">
        <v>0</v>
      </c>
      <c r="AH62" s="159" t="s">
        <v>52</v>
      </c>
    </row>
    <row r="63" spans="1:34" s="29" customFormat="1" ht="36" customHeight="1">
      <c r="A63" s="54"/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7"/>
      <c r="Z63" s="155" t="s">
        <v>102</v>
      </c>
      <c r="AA63" s="165" t="s">
        <v>8</v>
      </c>
      <c r="AB63" s="166">
        <v>1</v>
      </c>
      <c r="AC63" s="158">
        <v>0</v>
      </c>
      <c r="AD63" s="158">
        <v>0</v>
      </c>
      <c r="AE63" s="158">
        <v>0</v>
      </c>
      <c r="AF63" s="158">
        <v>0</v>
      </c>
      <c r="AG63" s="158">
        <v>0</v>
      </c>
      <c r="AH63" s="158">
        <v>1</v>
      </c>
    </row>
    <row r="64" spans="1:34" s="29" customFormat="1" ht="60" customHeight="1">
      <c r="A64" s="54"/>
      <c r="B64" s="105">
        <v>6</v>
      </c>
      <c r="C64" s="105">
        <v>0</v>
      </c>
      <c r="D64" s="105">
        <v>1</v>
      </c>
      <c r="E64" s="105">
        <v>0</v>
      </c>
      <c r="F64" s="105">
        <v>5</v>
      </c>
      <c r="G64" s="105">
        <v>0</v>
      </c>
      <c r="H64" s="105">
        <v>3</v>
      </c>
      <c r="I64" s="105">
        <v>2</v>
      </c>
      <c r="J64" s="105">
        <v>7</v>
      </c>
      <c r="K64" s="105">
        <v>1</v>
      </c>
      <c r="L64" s="105">
        <v>0</v>
      </c>
      <c r="M64" s="105">
        <v>1</v>
      </c>
      <c r="N64" s="105">
        <v>1</v>
      </c>
      <c r="O64" s="105">
        <v>0</v>
      </c>
      <c r="P64" s="105"/>
      <c r="Q64" s="105"/>
      <c r="R64" s="105"/>
      <c r="S64" s="105"/>
      <c r="T64" s="105"/>
      <c r="U64" s="105"/>
      <c r="V64" s="105">
        <v>9</v>
      </c>
      <c r="W64" s="105">
        <v>3</v>
      </c>
      <c r="X64" s="105">
        <v>0</v>
      </c>
      <c r="Y64" s="116"/>
      <c r="Z64" s="101" t="s">
        <v>113</v>
      </c>
      <c r="AA64" s="85" t="s">
        <v>10</v>
      </c>
      <c r="AB64" s="157">
        <v>120</v>
      </c>
      <c r="AC64" s="157">
        <v>0</v>
      </c>
      <c r="AD64" s="157">
        <v>0</v>
      </c>
      <c r="AE64" s="157">
        <v>0</v>
      </c>
      <c r="AF64" s="157">
        <v>0</v>
      </c>
      <c r="AG64" s="157">
        <v>0</v>
      </c>
      <c r="AH64" s="159" t="s">
        <v>52</v>
      </c>
    </row>
    <row r="65" spans="1:34" s="29" customFormat="1" ht="36" customHeight="1">
      <c r="A65" s="54"/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7"/>
      <c r="Z65" s="155" t="s">
        <v>102</v>
      </c>
      <c r="AA65" s="165" t="s">
        <v>8</v>
      </c>
      <c r="AB65" s="166">
        <v>4</v>
      </c>
      <c r="AC65" s="166">
        <v>0</v>
      </c>
      <c r="AD65" s="158">
        <v>0</v>
      </c>
      <c r="AE65" s="158">
        <v>0</v>
      </c>
      <c r="AF65" s="158">
        <v>0</v>
      </c>
      <c r="AG65" s="158">
        <v>0</v>
      </c>
      <c r="AH65" s="158">
        <v>1</v>
      </c>
    </row>
    <row r="66" spans="1:34" s="29" customFormat="1" ht="43.5" customHeight="1">
      <c r="A66" s="94"/>
      <c r="B66" s="105">
        <v>6</v>
      </c>
      <c r="C66" s="105">
        <v>0</v>
      </c>
      <c r="D66" s="105">
        <v>1</v>
      </c>
      <c r="E66" s="105">
        <v>0</v>
      </c>
      <c r="F66" s="105">
        <v>4</v>
      </c>
      <c r="G66" s="105">
        <v>0</v>
      </c>
      <c r="H66" s="105">
        <v>9</v>
      </c>
      <c r="I66" s="105">
        <v>2</v>
      </c>
      <c r="J66" s="105">
        <v>7</v>
      </c>
      <c r="K66" s="105">
        <v>1</v>
      </c>
      <c r="L66" s="105">
        <v>0</v>
      </c>
      <c r="M66" s="105">
        <v>1</v>
      </c>
      <c r="N66" s="105">
        <v>1</v>
      </c>
      <c r="O66" s="105">
        <v>0</v>
      </c>
      <c r="P66" s="105"/>
      <c r="Q66" s="105"/>
      <c r="R66" s="105"/>
      <c r="S66" s="105"/>
      <c r="T66" s="105"/>
      <c r="U66" s="105"/>
      <c r="V66" s="105">
        <v>4</v>
      </c>
      <c r="W66" s="105">
        <v>3</v>
      </c>
      <c r="X66" s="105">
        <v>0</v>
      </c>
      <c r="Y66" s="116"/>
      <c r="Z66" s="101" t="s">
        <v>100</v>
      </c>
      <c r="AA66" s="85" t="s">
        <v>10</v>
      </c>
      <c r="AB66" s="157">
        <v>400</v>
      </c>
      <c r="AC66" s="157">
        <v>0</v>
      </c>
      <c r="AD66" s="157">
        <v>0</v>
      </c>
      <c r="AE66" s="157">
        <v>0</v>
      </c>
      <c r="AF66" s="157">
        <v>0</v>
      </c>
      <c r="AG66" s="157">
        <v>0</v>
      </c>
      <c r="AH66" s="157" t="s">
        <v>52</v>
      </c>
    </row>
    <row r="67" spans="1:34" s="29" customFormat="1" ht="29.25" customHeight="1">
      <c r="A67" s="54"/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7"/>
      <c r="Z67" s="144" t="s">
        <v>77</v>
      </c>
      <c r="AA67" s="153" t="s">
        <v>8</v>
      </c>
      <c r="AB67" s="158">
        <v>1</v>
      </c>
      <c r="AC67" s="158">
        <v>0</v>
      </c>
      <c r="AD67" s="158">
        <v>0</v>
      </c>
      <c r="AE67" s="158">
        <v>0</v>
      </c>
      <c r="AF67" s="158">
        <v>0</v>
      </c>
      <c r="AG67" s="158">
        <v>0</v>
      </c>
      <c r="AH67" s="158">
        <v>1</v>
      </c>
    </row>
    <row r="68" spans="1:34" s="29" customFormat="1" ht="46.5" customHeight="1">
      <c r="A68" s="94"/>
      <c r="B68" s="105">
        <v>6</v>
      </c>
      <c r="C68" s="105">
        <v>0</v>
      </c>
      <c r="D68" s="105">
        <v>1</v>
      </c>
      <c r="E68" s="105">
        <v>0</v>
      </c>
      <c r="F68" s="105">
        <v>5</v>
      </c>
      <c r="G68" s="105">
        <v>0</v>
      </c>
      <c r="H68" s="105">
        <v>2</v>
      </c>
      <c r="I68" s="105">
        <v>2</v>
      </c>
      <c r="J68" s="105">
        <v>7</v>
      </c>
      <c r="K68" s="105">
        <v>1</v>
      </c>
      <c r="L68" s="105">
        <v>0</v>
      </c>
      <c r="M68" s="105">
        <v>1</v>
      </c>
      <c r="N68" s="105">
        <v>1</v>
      </c>
      <c r="O68" s="105">
        <v>0</v>
      </c>
      <c r="P68" s="105"/>
      <c r="Q68" s="105"/>
      <c r="R68" s="105"/>
      <c r="S68" s="105"/>
      <c r="T68" s="105"/>
      <c r="U68" s="105"/>
      <c r="V68" s="105">
        <v>4</v>
      </c>
      <c r="W68" s="105">
        <v>3</v>
      </c>
      <c r="X68" s="105">
        <v>0</v>
      </c>
      <c r="Y68" s="116">
        <v>0</v>
      </c>
      <c r="Z68" s="101" t="s">
        <v>101</v>
      </c>
      <c r="AA68" s="85" t="s">
        <v>10</v>
      </c>
      <c r="AB68" s="157">
        <v>198</v>
      </c>
      <c r="AC68" s="157">
        <v>0</v>
      </c>
      <c r="AD68" s="157">
        <v>0</v>
      </c>
      <c r="AE68" s="157">
        <v>0</v>
      </c>
      <c r="AF68" s="157">
        <v>0</v>
      </c>
      <c r="AG68" s="157">
        <v>0</v>
      </c>
      <c r="AH68" s="157" t="s">
        <v>52</v>
      </c>
    </row>
    <row r="69" spans="1:34" s="29" customFormat="1" ht="29.25" customHeight="1">
      <c r="A69" s="54"/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7"/>
      <c r="Z69" s="144" t="s">
        <v>77</v>
      </c>
      <c r="AA69" s="153" t="s">
        <v>8</v>
      </c>
      <c r="AB69" s="158">
        <v>1</v>
      </c>
      <c r="AC69" s="158">
        <v>0</v>
      </c>
      <c r="AD69" s="158">
        <v>0</v>
      </c>
      <c r="AE69" s="158">
        <v>0</v>
      </c>
      <c r="AF69" s="158">
        <v>0</v>
      </c>
      <c r="AG69" s="158">
        <v>0</v>
      </c>
      <c r="AH69" s="158">
        <v>1</v>
      </c>
    </row>
    <row r="70" spans="1:34" s="29" customFormat="1" ht="46.5" customHeight="1">
      <c r="A70" s="54"/>
      <c r="B70" s="105">
        <v>6</v>
      </c>
      <c r="C70" s="105">
        <v>0</v>
      </c>
      <c r="D70" s="105">
        <v>1</v>
      </c>
      <c r="E70" s="105">
        <v>0</v>
      </c>
      <c r="F70" s="105">
        <v>5</v>
      </c>
      <c r="G70" s="105">
        <v>0</v>
      </c>
      <c r="H70" s="105">
        <v>3</v>
      </c>
      <c r="I70" s="105">
        <v>2</v>
      </c>
      <c r="J70" s="105">
        <v>7</v>
      </c>
      <c r="K70" s="105">
        <v>1</v>
      </c>
      <c r="L70" s="105">
        <v>0</v>
      </c>
      <c r="M70" s="105">
        <v>1</v>
      </c>
      <c r="N70" s="105">
        <v>1</v>
      </c>
      <c r="O70" s="105">
        <v>0</v>
      </c>
      <c r="P70" s="105"/>
      <c r="Q70" s="105"/>
      <c r="R70" s="105"/>
      <c r="S70" s="105"/>
      <c r="T70" s="105"/>
      <c r="U70" s="105"/>
      <c r="V70" s="105">
        <v>4</v>
      </c>
      <c r="W70" s="105">
        <v>3</v>
      </c>
      <c r="X70" s="105">
        <v>0</v>
      </c>
      <c r="Y70" s="116"/>
      <c r="Z70" s="101" t="s">
        <v>114</v>
      </c>
      <c r="AA70" s="85" t="s">
        <v>10</v>
      </c>
      <c r="AB70" s="157">
        <v>1193.8</v>
      </c>
      <c r="AC70" s="157">
        <v>0</v>
      </c>
      <c r="AD70" s="157">
        <v>0</v>
      </c>
      <c r="AE70" s="157">
        <v>0</v>
      </c>
      <c r="AF70" s="157">
        <v>0</v>
      </c>
      <c r="AG70" s="157">
        <v>0</v>
      </c>
      <c r="AH70" s="159" t="s">
        <v>52</v>
      </c>
    </row>
    <row r="71" spans="1:34" s="29" customFormat="1" ht="35.25" customHeight="1">
      <c r="A71" s="54"/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7"/>
      <c r="Z71" s="144" t="s">
        <v>77</v>
      </c>
      <c r="AA71" s="153" t="s">
        <v>8</v>
      </c>
      <c r="AB71" s="158">
        <v>1</v>
      </c>
      <c r="AC71" s="158">
        <v>0</v>
      </c>
      <c r="AD71" s="158">
        <v>0</v>
      </c>
      <c r="AE71" s="158">
        <v>0</v>
      </c>
      <c r="AF71" s="158">
        <v>0</v>
      </c>
      <c r="AG71" s="158">
        <v>0</v>
      </c>
      <c r="AH71" s="158">
        <v>1</v>
      </c>
    </row>
    <row r="72" spans="1:34" s="19" customFormat="1" ht="32.25" customHeight="1">
      <c r="A72" s="54"/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76"/>
      <c r="S72" s="76"/>
      <c r="T72" s="76"/>
      <c r="U72" s="76"/>
      <c r="V72" s="76"/>
      <c r="W72" s="76"/>
      <c r="X72" s="76"/>
      <c r="Y72" s="68"/>
      <c r="Z72" s="137" t="s">
        <v>28</v>
      </c>
      <c r="AA72" s="133" t="s">
        <v>20</v>
      </c>
      <c r="AB72" s="136">
        <v>0</v>
      </c>
      <c r="AC72" s="187">
        <v>200</v>
      </c>
      <c r="AD72" s="187">
        <v>100</v>
      </c>
      <c r="AE72" s="187">
        <v>100</v>
      </c>
      <c r="AF72" s="187">
        <v>100</v>
      </c>
      <c r="AG72" s="187">
        <v>100</v>
      </c>
      <c r="AH72" s="136" t="s">
        <v>52</v>
      </c>
    </row>
    <row r="73" spans="1:34" s="19" customFormat="1" ht="37.5" customHeight="1">
      <c r="A73" s="54"/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76"/>
      <c r="S73" s="76"/>
      <c r="T73" s="76"/>
      <c r="U73" s="76"/>
      <c r="V73" s="76"/>
      <c r="W73" s="76"/>
      <c r="X73" s="76"/>
      <c r="Y73" s="79"/>
      <c r="Z73" s="144" t="s">
        <v>106</v>
      </c>
      <c r="AA73" s="167" t="s">
        <v>7</v>
      </c>
      <c r="AB73" s="168">
        <v>100</v>
      </c>
      <c r="AC73" s="168">
        <v>100</v>
      </c>
      <c r="AD73" s="168">
        <v>100</v>
      </c>
      <c r="AE73" s="168">
        <v>100</v>
      </c>
      <c r="AF73" s="168">
        <v>100</v>
      </c>
      <c r="AG73" s="168">
        <v>100</v>
      </c>
      <c r="AH73" s="168">
        <v>100</v>
      </c>
    </row>
    <row r="74" spans="1:34" s="19" customFormat="1" ht="33.75" customHeight="1">
      <c r="A74" s="54"/>
      <c r="B74" s="122"/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  <c r="Q74" s="122"/>
      <c r="R74" s="123"/>
      <c r="S74" s="123"/>
      <c r="T74" s="123"/>
      <c r="U74" s="123"/>
      <c r="V74" s="123"/>
      <c r="W74" s="123"/>
      <c r="X74" s="123"/>
      <c r="Y74" s="124"/>
      <c r="Z74" s="125" t="s">
        <v>40</v>
      </c>
      <c r="AA74" s="169" t="s">
        <v>17</v>
      </c>
      <c r="AB74" s="170">
        <v>1</v>
      </c>
      <c r="AC74" s="170">
        <v>1</v>
      </c>
      <c r="AD74" s="170">
        <v>1</v>
      </c>
      <c r="AE74" s="170">
        <v>1</v>
      </c>
      <c r="AF74" s="170">
        <v>1</v>
      </c>
      <c r="AG74" s="170">
        <v>1</v>
      </c>
      <c r="AH74" s="170" t="s">
        <v>52</v>
      </c>
    </row>
    <row r="75" spans="1:34" s="19" customFormat="1" ht="19.5" customHeight="1">
      <c r="A75" s="54"/>
      <c r="B75" s="80"/>
      <c r="C75" s="80"/>
      <c r="D75" s="80"/>
      <c r="E75" s="80"/>
      <c r="F75" s="80"/>
      <c r="G75" s="80"/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1"/>
      <c r="S75" s="81"/>
      <c r="T75" s="81"/>
      <c r="U75" s="81"/>
      <c r="V75" s="81"/>
      <c r="W75" s="81"/>
      <c r="X75" s="81"/>
      <c r="Y75" s="79"/>
      <c r="Z75" s="144" t="s">
        <v>16</v>
      </c>
      <c r="AA75" s="153" t="s">
        <v>8</v>
      </c>
      <c r="AB75" s="152">
        <v>3</v>
      </c>
      <c r="AC75" s="152">
        <v>3</v>
      </c>
      <c r="AD75" s="152">
        <v>3</v>
      </c>
      <c r="AE75" s="152">
        <v>3</v>
      </c>
      <c r="AF75" s="152">
        <v>3</v>
      </c>
      <c r="AG75" s="152">
        <v>3</v>
      </c>
      <c r="AH75" s="152">
        <f>SUM(AB75:AG75)</f>
        <v>18</v>
      </c>
    </row>
    <row r="76" spans="1:34" s="19" customFormat="1" ht="45.75" customHeight="1">
      <c r="A76" s="54"/>
      <c r="B76" s="126"/>
      <c r="C76" s="126"/>
      <c r="D76" s="126"/>
      <c r="E76" s="126"/>
      <c r="F76" s="126"/>
      <c r="G76" s="126"/>
      <c r="H76" s="126"/>
      <c r="I76" s="126"/>
      <c r="J76" s="126"/>
      <c r="K76" s="126"/>
      <c r="L76" s="126"/>
      <c r="M76" s="126"/>
      <c r="N76" s="126"/>
      <c r="O76" s="126"/>
      <c r="P76" s="126"/>
      <c r="Q76" s="126"/>
      <c r="R76" s="127"/>
      <c r="S76" s="127"/>
      <c r="T76" s="127"/>
      <c r="U76" s="127"/>
      <c r="V76" s="127"/>
      <c r="W76" s="127"/>
      <c r="X76" s="127"/>
      <c r="Y76" s="124"/>
      <c r="Z76" s="125" t="s">
        <v>41</v>
      </c>
      <c r="AA76" s="169" t="s">
        <v>17</v>
      </c>
      <c r="AB76" s="170">
        <v>1</v>
      </c>
      <c r="AC76" s="170">
        <v>1</v>
      </c>
      <c r="AD76" s="170">
        <v>1</v>
      </c>
      <c r="AE76" s="170">
        <v>1</v>
      </c>
      <c r="AF76" s="170">
        <v>1</v>
      </c>
      <c r="AG76" s="170">
        <v>1</v>
      </c>
      <c r="AH76" s="170" t="s">
        <v>52</v>
      </c>
    </row>
    <row r="77" spans="1:34" s="19" customFormat="1" ht="30" customHeight="1">
      <c r="A77" s="54"/>
      <c r="B77" s="80"/>
      <c r="C77" s="80"/>
      <c r="D77" s="80"/>
      <c r="E77" s="80"/>
      <c r="F77" s="80"/>
      <c r="G77" s="80"/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1"/>
      <c r="S77" s="81"/>
      <c r="T77" s="81"/>
      <c r="U77" s="81"/>
      <c r="V77" s="81"/>
      <c r="W77" s="81"/>
      <c r="X77" s="81"/>
      <c r="Y77" s="82"/>
      <c r="Z77" s="144" t="s">
        <v>107</v>
      </c>
      <c r="AA77" s="153" t="s">
        <v>8</v>
      </c>
      <c r="AB77" s="152">
        <v>1</v>
      </c>
      <c r="AC77" s="152">
        <v>1</v>
      </c>
      <c r="AD77" s="152">
        <v>1</v>
      </c>
      <c r="AE77" s="152">
        <v>1</v>
      </c>
      <c r="AF77" s="152">
        <v>1</v>
      </c>
      <c r="AG77" s="152">
        <v>1</v>
      </c>
      <c r="AH77" s="152">
        <v>6</v>
      </c>
    </row>
    <row r="78" spans="1:34" s="19" customFormat="1" ht="60" customHeight="1">
      <c r="A78" s="54"/>
      <c r="B78" s="122"/>
      <c r="C78" s="122"/>
      <c r="D78" s="122"/>
      <c r="E78" s="122"/>
      <c r="F78" s="122"/>
      <c r="G78" s="122"/>
      <c r="H78" s="122"/>
      <c r="I78" s="122"/>
      <c r="J78" s="122"/>
      <c r="K78" s="122"/>
      <c r="L78" s="122"/>
      <c r="M78" s="122"/>
      <c r="N78" s="122"/>
      <c r="O78" s="122"/>
      <c r="P78" s="122"/>
      <c r="Q78" s="122"/>
      <c r="R78" s="123"/>
      <c r="S78" s="123"/>
      <c r="T78" s="123"/>
      <c r="U78" s="123"/>
      <c r="V78" s="123"/>
      <c r="W78" s="123"/>
      <c r="X78" s="123"/>
      <c r="Y78" s="128"/>
      <c r="Z78" s="125" t="s">
        <v>58</v>
      </c>
      <c r="AA78" s="169" t="s">
        <v>17</v>
      </c>
      <c r="AB78" s="170">
        <v>1</v>
      </c>
      <c r="AC78" s="170">
        <v>1</v>
      </c>
      <c r="AD78" s="170">
        <v>1</v>
      </c>
      <c r="AE78" s="170">
        <v>1</v>
      </c>
      <c r="AF78" s="170">
        <v>1</v>
      </c>
      <c r="AG78" s="170">
        <v>1</v>
      </c>
      <c r="AH78" s="170" t="s">
        <v>52</v>
      </c>
    </row>
    <row r="79" spans="1:34" s="19" customFormat="1" ht="45" customHeight="1">
      <c r="A79" s="54"/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76"/>
      <c r="S79" s="76"/>
      <c r="T79" s="76"/>
      <c r="U79" s="76"/>
      <c r="V79" s="76"/>
      <c r="W79" s="76"/>
      <c r="X79" s="76"/>
      <c r="Y79" s="72"/>
      <c r="Z79" s="144" t="s">
        <v>108</v>
      </c>
      <c r="AA79" s="153" t="s">
        <v>8</v>
      </c>
      <c r="AB79" s="152">
        <v>7</v>
      </c>
      <c r="AC79" s="152">
        <v>7</v>
      </c>
      <c r="AD79" s="152">
        <v>7</v>
      </c>
      <c r="AE79" s="152">
        <v>7</v>
      </c>
      <c r="AF79" s="152">
        <v>7</v>
      </c>
      <c r="AG79" s="152">
        <v>7</v>
      </c>
      <c r="AH79" s="152">
        <f>AB79+AC79+AD79+AE79+AF79+AG79</f>
        <v>42</v>
      </c>
    </row>
    <row r="80" spans="1:34" s="19" customFormat="1" ht="63.75" customHeight="1">
      <c r="A80" s="54"/>
      <c r="B80" s="122"/>
      <c r="C80" s="122"/>
      <c r="D80" s="122"/>
      <c r="E80" s="122"/>
      <c r="F80" s="122"/>
      <c r="G80" s="122"/>
      <c r="H80" s="122"/>
      <c r="I80" s="122"/>
      <c r="J80" s="122"/>
      <c r="K80" s="122"/>
      <c r="L80" s="122"/>
      <c r="M80" s="122"/>
      <c r="N80" s="122"/>
      <c r="O80" s="122"/>
      <c r="P80" s="122"/>
      <c r="Q80" s="122"/>
      <c r="R80" s="123"/>
      <c r="S80" s="123"/>
      <c r="T80" s="123"/>
      <c r="U80" s="123"/>
      <c r="V80" s="123"/>
      <c r="W80" s="123"/>
      <c r="X80" s="123"/>
      <c r="Y80" s="128"/>
      <c r="Z80" s="125" t="s">
        <v>75</v>
      </c>
      <c r="AA80" s="169" t="s">
        <v>17</v>
      </c>
      <c r="AB80" s="170">
        <v>1</v>
      </c>
      <c r="AC80" s="170">
        <v>1</v>
      </c>
      <c r="AD80" s="170">
        <v>1</v>
      </c>
      <c r="AE80" s="170">
        <v>1</v>
      </c>
      <c r="AF80" s="170">
        <v>1</v>
      </c>
      <c r="AG80" s="170">
        <v>1</v>
      </c>
      <c r="AH80" s="170" t="s">
        <v>52</v>
      </c>
    </row>
    <row r="81" spans="1:61" s="19" customFormat="1" ht="45.75" customHeight="1">
      <c r="A81" s="54"/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76"/>
      <c r="S81" s="76"/>
      <c r="T81" s="76"/>
      <c r="U81" s="76"/>
      <c r="V81" s="76"/>
      <c r="W81" s="76"/>
      <c r="X81" s="76"/>
      <c r="Y81" s="72"/>
      <c r="Z81" s="144" t="s">
        <v>109</v>
      </c>
      <c r="AA81" s="153" t="s">
        <v>8</v>
      </c>
      <c r="AB81" s="152">
        <v>20</v>
      </c>
      <c r="AC81" s="152">
        <v>20</v>
      </c>
      <c r="AD81" s="152">
        <v>20</v>
      </c>
      <c r="AE81" s="152">
        <v>20</v>
      </c>
      <c r="AF81" s="152">
        <v>20</v>
      </c>
      <c r="AG81" s="152">
        <v>20</v>
      </c>
      <c r="AH81" s="152">
        <f>AB81+AC81+AD81+AE81+AF81+AG81</f>
        <v>120</v>
      </c>
    </row>
    <row r="82" spans="1:61" s="19" customFormat="1" ht="30.75" customHeight="1">
      <c r="A82" s="54"/>
      <c r="B82" s="122"/>
      <c r="C82" s="122"/>
      <c r="D82" s="122"/>
      <c r="E82" s="122"/>
      <c r="F82" s="122"/>
      <c r="G82" s="122"/>
      <c r="H82" s="122"/>
      <c r="I82" s="122"/>
      <c r="J82" s="122"/>
      <c r="K82" s="122"/>
      <c r="L82" s="122"/>
      <c r="M82" s="122"/>
      <c r="N82" s="122"/>
      <c r="O82" s="122"/>
      <c r="P82" s="122"/>
      <c r="Q82" s="122"/>
      <c r="R82" s="123"/>
      <c r="S82" s="123"/>
      <c r="T82" s="123"/>
      <c r="U82" s="123"/>
      <c r="V82" s="123"/>
      <c r="W82" s="123"/>
      <c r="X82" s="123"/>
      <c r="Y82" s="128"/>
      <c r="Z82" s="125" t="s">
        <v>116</v>
      </c>
      <c r="AA82" s="169" t="s">
        <v>17</v>
      </c>
      <c r="AB82" s="170">
        <v>1</v>
      </c>
      <c r="AC82" s="170">
        <v>1</v>
      </c>
      <c r="AD82" s="170">
        <v>1</v>
      </c>
      <c r="AE82" s="170">
        <v>1</v>
      </c>
      <c r="AF82" s="170">
        <v>1</v>
      </c>
      <c r="AG82" s="170">
        <v>1</v>
      </c>
      <c r="AH82" s="170" t="s">
        <v>52</v>
      </c>
    </row>
    <row r="83" spans="1:61" s="19" customFormat="1" ht="33.75" customHeight="1">
      <c r="A83" s="54"/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76"/>
      <c r="S83" s="76"/>
      <c r="T83" s="76"/>
      <c r="U83" s="76"/>
      <c r="V83" s="76"/>
      <c r="W83" s="76"/>
      <c r="X83" s="76"/>
      <c r="Y83" s="72"/>
      <c r="Z83" s="144" t="s">
        <v>115</v>
      </c>
      <c r="AA83" s="153" t="s">
        <v>8</v>
      </c>
      <c r="AB83" s="152">
        <v>2</v>
      </c>
      <c r="AC83" s="152">
        <v>2</v>
      </c>
      <c r="AD83" s="152">
        <v>2</v>
      </c>
      <c r="AE83" s="152">
        <v>2</v>
      </c>
      <c r="AF83" s="152">
        <v>2</v>
      </c>
      <c r="AG83" s="152">
        <v>2</v>
      </c>
      <c r="AH83" s="152">
        <f>AB83+AC83+AD83+AE83+AF83+AG83</f>
        <v>12</v>
      </c>
    </row>
    <row r="84" spans="1:61" s="19" customFormat="1" ht="33.75" customHeight="1">
      <c r="A84" s="54"/>
      <c r="B84" s="69">
        <v>6</v>
      </c>
      <c r="C84" s="69">
        <v>0</v>
      </c>
      <c r="D84" s="69">
        <v>1</v>
      </c>
      <c r="E84" s="69">
        <v>0</v>
      </c>
      <c r="F84" s="69">
        <v>5</v>
      </c>
      <c r="G84" s="69">
        <v>0</v>
      </c>
      <c r="H84" s="69">
        <v>3</v>
      </c>
      <c r="I84" s="69">
        <v>2</v>
      </c>
      <c r="J84" s="69">
        <v>7</v>
      </c>
      <c r="K84" s="69">
        <v>1</v>
      </c>
      <c r="L84" s="69">
        <v>0</v>
      </c>
      <c r="M84" s="69">
        <v>2</v>
      </c>
      <c r="N84" s="69">
        <v>2</v>
      </c>
      <c r="O84" s="69">
        <v>0</v>
      </c>
      <c r="P84" s="69"/>
      <c r="Q84" s="69"/>
      <c r="R84" s="76"/>
      <c r="S84" s="76"/>
      <c r="T84" s="76"/>
      <c r="U84" s="76"/>
      <c r="V84" s="196">
        <v>1</v>
      </c>
      <c r="W84" s="196">
        <v>0</v>
      </c>
      <c r="X84" s="196" t="s">
        <v>26</v>
      </c>
      <c r="Y84" s="72"/>
      <c r="Z84" s="181" t="s">
        <v>124</v>
      </c>
      <c r="AA84" s="180" t="s">
        <v>10</v>
      </c>
      <c r="AB84" s="192">
        <v>0</v>
      </c>
      <c r="AC84" s="192">
        <v>100</v>
      </c>
      <c r="AD84" s="192">
        <v>100</v>
      </c>
      <c r="AE84" s="192">
        <v>100</v>
      </c>
      <c r="AF84" s="192">
        <v>100</v>
      </c>
      <c r="AG84" s="192">
        <v>100</v>
      </c>
      <c r="AH84" s="192"/>
    </row>
    <row r="85" spans="1:61" s="19" customFormat="1" ht="33.75" customHeight="1">
      <c r="A85" s="54"/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69"/>
      <c r="P85" s="69"/>
      <c r="Q85" s="69"/>
      <c r="R85" s="76"/>
      <c r="S85" s="76"/>
      <c r="T85" s="76"/>
      <c r="U85" s="76"/>
      <c r="V85" s="76"/>
      <c r="W85" s="76"/>
      <c r="X85" s="76"/>
      <c r="Y85" s="72"/>
      <c r="Z85" s="193" t="s">
        <v>115</v>
      </c>
      <c r="AA85" s="194" t="s">
        <v>8</v>
      </c>
      <c r="AB85" s="195">
        <v>2</v>
      </c>
      <c r="AC85" s="195">
        <v>2</v>
      </c>
      <c r="AD85" s="195">
        <v>2</v>
      </c>
      <c r="AE85" s="195">
        <v>2</v>
      </c>
      <c r="AF85" s="195">
        <v>2</v>
      </c>
      <c r="AG85" s="195">
        <v>2</v>
      </c>
      <c r="AH85" s="195">
        <v>12</v>
      </c>
    </row>
    <row r="86" spans="1:61" s="19" customFormat="1" ht="33.75" customHeight="1">
      <c r="A86" s="54"/>
      <c r="B86" s="69">
        <v>6</v>
      </c>
      <c r="C86" s="69">
        <v>0</v>
      </c>
      <c r="D86" s="69">
        <v>1</v>
      </c>
      <c r="E86" s="69">
        <v>0</v>
      </c>
      <c r="F86" s="69">
        <v>5</v>
      </c>
      <c r="G86" s="69">
        <v>0</v>
      </c>
      <c r="H86" s="69">
        <v>3</v>
      </c>
      <c r="I86" s="69">
        <v>2</v>
      </c>
      <c r="J86" s="69">
        <v>7</v>
      </c>
      <c r="K86" s="69">
        <v>1</v>
      </c>
      <c r="L86" s="69">
        <v>0</v>
      </c>
      <c r="M86" s="69">
        <v>2</v>
      </c>
      <c r="N86" s="69">
        <v>2</v>
      </c>
      <c r="O86" s="69">
        <v>0</v>
      </c>
      <c r="P86" s="69"/>
      <c r="Q86" s="69"/>
      <c r="R86" s="76"/>
      <c r="S86" s="76"/>
      <c r="T86" s="76"/>
      <c r="U86" s="76"/>
      <c r="V86" s="196">
        <v>0</v>
      </c>
      <c r="W86" s="196">
        <v>8</v>
      </c>
      <c r="X86" s="196" t="s">
        <v>26</v>
      </c>
      <c r="Y86" s="72"/>
      <c r="Z86" s="181" t="s">
        <v>125</v>
      </c>
      <c r="AA86" s="180" t="s">
        <v>10</v>
      </c>
      <c r="AB86" s="192">
        <v>0</v>
      </c>
      <c r="AC86" s="192">
        <v>100</v>
      </c>
      <c r="AD86" s="192">
        <v>0</v>
      </c>
      <c r="AE86" s="192">
        <v>0</v>
      </c>
      <c r="AF86" s="192">
        <v>0</v>
      </c>
      <c r="AG86" s="192">
        <v>0</v>
      </c>
      <c r="AH86" s="192"/>
    </row>
    <row r="87" spans="1:61" s="19" customFormat="1" ht="33.75" customHeight="1">
      <c r="A87" s="54"/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69"/>
      <c r="P87" s="69"/>
      <c r="Q87" s="69"/>
      <c r="R87" s="76"/>
      <c r="S87" s="76"/>
      <c r="T87" s="76"/>
      <c r="U87" s="76"/>
      <c r="V87" s="76"/>
      <c r="W87" s="76"/>
      <c r="X87" s="76"/>
      <c r="Y87" s="72"/>
      <c r="Z87" s="193" t="s">
        <v>127</v>
      </c>
      <c r="AA87" s="194" t="s">
        <v>8</v>
      </c>
      <c r="AB87" s="195">
        <v>3</v>
      </c>
      <c r="AC87" s="195">
        <v>6</v>
      </c>
      <c r="AD87" s="195">
        <v>0</v>
      </c>
      <c r="AE87" s="195">
        <v>0</v>
      </c>
      <c r="AF87" s="195">
        <v>0</v>
      </c>
      <c r="AG87" s="195">
        <v>0</v>
      </c>
      <c r="AH87" s="195">
        <v>9</v>
      </c>
    </row>
    <row r="88" spans="1:61" s="19" customFormat="1" ht="43.5" customHeight="1">
      <c r="A88" s="54"/>
      <c r="B88" s="69"/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69"/>
      <c r="P88" s="69"/>
      <c r="Q88" s="69"/>
      <c r="R88" s="76"/>
      <c r="S88" s="76"/>
      <c r="T88" s="76"/>
      <c r="U88" s="76"/>
      <c r="V88" s="76"/>
      <c r="W88" s="76"/>
      <c r="X88" s="76"/>
      <c r="Y88" s="72"/>
      <c r="Z88" s="137" t="s">
        <v>31</v>
      </c>
      <c r="AA88" s="133" t="s">
        <v>20</v>
      </c>
      <c r="AB88" s="136">
        <v>13942.1</v>
      </c>
      <c r="AC88" s="187">
        <v>13169</v>
      </c>
      <c r="AD88" s="187">
        <v>13669</v>
      </c>
      <c r="AE88" s="187">
        <v>12669</v>
      </c>
      <c r="AF88" s="187">
        <v>14669</v>
      </c>
      <c r="AG88" s="187">
        <v>14669</v>
      </c>
      <c r="AH88" s="136" t="s">
        <v>52</v>
      </c>
    </row>
    <row r="89" spans="1:61" s="19" customFormat="1" ht="20.25" customHeight="1">
      <c r="A89" s="54"/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69"/>
      <c r="Q89" s="69"/>
      <c r="R89" s="76"/>
      <c r="S89" s="76"/>
      <c r="T89" s="76"/>
      <c r="U89" s="76"/>
      <c r="V89" s="76"/>
      <c r="W89" s="76"/>
      <c r="X89" s="76"/>
      <c r="Y89" s="72"/>
      <c r="Z89" s="171" t="s">
        <v>47</v>
      </c>
      <c r="AA89" s="172" t="s">
        <v>54</v>
      </c>
      <c r="AB89" s="173">
        <v>4155.7</v>
      </c>
      <c r="AC89" s="172">
        <v>4155.7</v>
      </c>
      <c r="AD89" s="172">
        <v>4155.7</v>
      </c>
      <c r="AE89" s="172">
        <v>4155.7</v>
      </c>
      <c r="AF89" s="172">
        <v>4155.7</v>
      </c>
      <c r="AG89" s="172">
        <v>4155.7</v>
      </c>
      <c r="AH89" s="173">
        <f>AB89+AC89+AD89+AE89+AF89+AG89</f>
        <v>24934.2</v>
      </c>
    </row>
    <row r="90" spans="1:61" s="19" customFormat="1" ht="44.25" customHeight="1">
      <c r="A90" s="54"/>
      <c r="B90" s="129">
        <v>6</v>
      </c>
      <c r="C90" s="129">
        <v>0</v>
      </c>
      <c r="D90" s="129">
        <v>1</v>
      </c>
      <c r="E90" s="129">
        <v>0</v>
      </c>
      <c r="F90" s="129">
        <v>5</v>
      </c>
      <c r="G90" s="129">
        <v>0</v>
      </c>
      <c r="H90" s="129">
        <v>3</v>
      </c>
      <c r="I90" s="129">
        <v>2</v>
      </c>
      <c r="J90" s="129">
        <v>7</v>
      </c>
      <c r="K90" s="129">
        <v>1</v>
      </c>
      <c r="L90" s="129">
        <v>0</v>
      </c>
      <c r="M90" s="129">
        <v>3</v>
      </c>
      <c r="N90" s="129">
        <v>2</v>
      </c>
      <c r="O90" s="129">
        <v>0</v>
      </c>
      <c r="P90" s="129"/>
      <c r="Q90" s="129"/>
      <c r="R90" s="130"/>
      <c r="S90" s="130"/>
      <c r="T90" s="130"/>
      <c r="U90" s="130"/>
      <c r="V90" s="131">
        <v>1</v>
      </c>
      <c r="W90" s="131">
        <v>1</v>
      </c>
      <c r="X90" s="131" t="s">
        <v>26</v>
      </c>
      <c r="Y90" s="128"/>
      <c r="Z90" s="125" t="s">
        <v>29</v>
      </c>
      <c r="AA90" s="169" t="s">
        <v>20</v>
      </c>
      <c r="AB90" s="174">
        <v>10376.9</v>
      </c>
      <c r="AC90" s="189">
        <v>9669</v>
      </c>
      <c r="AD90" s="189">
        <v>9669</v>
      </c>
      <c r="AE90" s="189">
        <v>9669</v>
      </c>
      <c r="AF90" s="189">
        <v>10669</v>
      </c>
      <c r="AG90" s="189">
        <v>10669</v>
      </c>
      <c r="AH90" s="174" t="s">
        <v>52</v>
      </c>
    </row>
    <row r="91" spans="1:61" s="19" customFormat="1" ht="16.5" customHeight="1">
      <c r="A91" s="54"/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1"/>
      <c r="S91" s="71"/>
      <c r="T91" s="71"/>
      <c r="U91" s="71"/>
      <c r="V91" s="73"/>
      <c r="W91" s="73"/>
      <c r="X91" s="73"/>
      <c r="Y91" s="72"/>
      <c r="Z91" s="144" t="s">
        <v>36</v>
      </c>
      <c r="AA91" s="153" t="s">
        <v>33</v>
      </c>
      <c r="AB91" s="156">
        <v>1716</v>
      </c>
      <c r="AC91" s="156">
        <v>1716</v>
      </c>
      <c r="AD91" s="156">
        <v>1716</v>
      </c>
      <c r="AE91" s="156">
        <v>1716</v>
      </c>
      <c r="AF91" s="156">
        <v>1716</v>
      </c>
      <c r="AG91" s="156">
        <v>1716</v>
      </c>
      <c r="AH91" s="156">
        <f>AB91+AC91+AD91+AE91+AF91+AG91</f>
        <v>10296</v>
      </c>
    </row>
    <row r="92" spans="1:61" s="19" customFormat="1" ht="32.25" customHeight="1">
      <c r="A92" s="54"/>
      <c r="B92" s="129">
        <v>6</v>
      </c>
      <c r="C92" s="129">
        <v>0</v>
      </c>
      <c r="D92" s="129">
        <v>1</v>
      </c>
      <c r="E92" s="129">
        <v>0</v>
      </c>
      <c r="F92" s="129">
        <v>5</v>
      </c>
      <c r="G92" s="129">
        <v>0</v>
      </c>
      <c r="H92" s="129">
        <v>3</v>
      </c>
      <c r="I92" s="129">
        <v>2</v>
      </c>
      <c r="J92" s="129">
        <v>7</v>
      </c>
      <c r="K92" s="129">
        <v>1</v>
      </c>
      <c r="L92" s="129">
        <v>0</v>
      </c>
      <c r="M92" s="129">
        <v>3</v>
      </c>
      <c r="N92" s="129">
        <v>2</v>
      </c>
      <c r="O92" s="129">
        <v>0</v>
      </c>
      <c r="P92" s="129"/>
      <c r="Q92" s="129"/>
      <c r="R92" s="130"/>
      <c r="S92" s="130"/>
      <c r="T92" s="130"/>
      <c r="U92" s="130"/>
      <c r="V92" s="131">
        <v>1</v>
      </c>
      <c r="W92" s="131">
        <v>2</v>
      </c>
      <c r="X92" s="131" t="s">
        <v>26</v>
      </c>
      <c r="Y92" s="128"/>
      <c r="Z92" s="125" t="s">
        <v>30</v>
      </c>
      <c r="AA92" s="169" t="s">
        <v>20</v>
      </c>
      <c r="AB92" s="174">
        <v>3565.2</v>
      </c>
      <c r="AC92" s="189">
        <v>3500</v>
      </c>
      <c r="AD92" s="189">
        <v>4000</v>
      </c>
      <c r="AE92" s="189">
        <v>3000</v>
      </c>
      <c r="AF92" s="189">
        <v>4000</v>
      </c>
      <c r="AG92" s="189">
        <v>4000</v>
      </c>
      <c r="AH92" s="174" t="s">
        <v>52</v>
      </c>
    </row>
    <row r="93" spans="1:61" s="14" customFormat="1" ht="16.5" customHeight="1">
      <c r="A93" s="54"/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171" t="s">
        <v>44</v>
      </c>
      <c r="AA93" s="172" t="s">
        <v>8</v>
      </c>
      <c r="AB93" s="172">
        <v>1800</v>
      </c>
      <c r="AC93" s="172">
        <v>1350</v>
      </c>
      <c r="AD93" s="172">
        <v>2000</v>
      </c>
      <c r="AE93" s="172">
        <v>2000</v>
      </c>
      <c r="AF93" s="172">
        <v>2000</v>
      </c>
      <c r="AG93" s="172">
        <v>2000</v>
      </c>
      <c r="AH93" s="172">
        <f>AB93+AC93+AD93+AE93+AF93+AG93</f>
        <v>11150</v>
      </c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</row>
    <row r="94" spans="1:61" s="14" customFormat="1" ht="18" customHeight="1">
      <c r="A94" s="54"/>
      <c r="B94" s="69"/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171" t="s">
        <v>45</v>
      </c>
      <c r="AA94" s="172" t="s">
        <v>8</v>
      </c>
      <c r="AB94" s="172">
        <v>350</v>
      </c>
      <c r="AC94" s="172">
        <v>260</v>
      </c>
      <c r="AD94" s="172">
        <v>390</v>
      </c>
      <c r="AE94" s="172">
        <v>390</v>
      </c>
      <c r="AF94" s="172">
        <v>390</v>
      </c>
      <c r="AG94" s="172">
        <v>390</v>
      </c>
      <c r="AH94" s="172">
        <f>AB94+AC94+AD94+AE94+AF94+AG94</f>
        <v>2170</v>
      </c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</row>
    <row r="95" spans="1:61" s="14" customFormat="1" ht="29.25" customHeight="1">
      <c r="A95" s="54"/>
      <c r="B95" s="80"/>
      <c r="C95" s="80"/>
      <c r="D95" s="80"/>
      <c r="E95" s="80"/>
      <c r="F95" s="80"/>
      <c r="G95" s="80"/>
      <c r="H95" s="69"/>
      <c r="I95" s="69"/>
      <c r="J95" s="69"/>
      <c r="K95" s="69"/>
      <c r="L95" s="69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171" t="s">
        <v>46</v>
      </c>
      <c r="AA95" s="172" t="s">
        <v>43</v>
      </c>
      <c r="AB95" s="173">
        <v>5000</v>
      </c>
      <c r="AC95" s="173">
        <v>3750</v>
      </c>
      <c r="AD95" s="173">
        <v>5625</v>
      </c>
      <c r="AE95" s="173">
        <v>5625</v>
      </c>
      <c r="AF95" s="173">
        <v>5625</v>
      </c>
      <c r="AG95" s="173">
        <v>5625</v>
      </c>
      <c r="AH95" s="173">
        <f>AB95+AC95+AD95+AE95+AF95+AG95</f>
        <v>31250</v>
      </c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</row>
    <row r="96" spans="1:61" s="14" customFormat="1" ht="27" customHeight="1">
      <c r="A96" s="55"/>
      <c r="B96" s="69"/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83"/>
      <c r="N96" s="83"/>
      <c r="O96" s="83"/>
      <c r="P96" s="83"/>
      <c r="Q96" s="83"/>
      <c r="R96" s="83"/>
      <c r="S96" s="83"/>
      <c r="T96" s="83"/>
      <c r="U96" s="83"/>
      <c r="V96" s="83"/>
      <c r="W96" s="83"/>
      <c r="X96" s="83"/>
      <c r="Y96" s="83"/>
      <c r="Z96" s="175" t="s">
        <v>120</v>
      </c>
      <c r="AA96" s="176" t="s">
        <v>8</v>
      </c>
      <c r="AB96" s="176">
        <v>10</v>
      </c>
      <c r="AC96" s="176">
        <v>8</v>
      </c>
      <c r="AD96" s="176">
        <v>11</v>
      </c>
      <c r="AE96" s="176">
        <v>11</v>
      </c>
      <c r="AF96" s="176">
        <v>11</v>
      </c>
      <c r="AG96" s="176">
        <v>11</v>
      </c>
      <c r="AH96" s="176">
        <f>AB96+AC96+AD96+AE96+AF96+AG96</f>
        <v>62</v>
      </c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</row>
    <row r="97" spans="1:61" s="14" customFormat="1" ht="41.25" customHeight="1">
      <c r="A97" s="55"/>
      <c r="B97" s="69"/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83"/>
      <c r="N97" s="83"/>
      <c r="O97" s="83"/>
      <c r="P97" s="83"/>
      <c r="Q97" s="83"/>
      <c r="R97" s="83"/>
      <c r="S97" s="83"/>
      <c r="T97" s="83"/>
      <c r="U97" s="83"/>
      <c r="V97" s="83"/>
      <c r="W97" s="83"/>
      <c r="X97" s="83"/>
      <c r="Y97" s="83"/>
      <c r="Z97" s="102" t="s">
        <v>80</v>
      </c>
      <c r="AA97" s="90" t="s">
        <v>10</v>
      </c>
      <c r="AB97" s="90">
        <v>38290.5</v>
      </c>
      <c r="AC97" s="91">
        <v>2000</v>
      </c>
      <c r="AD97" s="91">
        <v>0</v>
      </c>
      <c r="AE97" s="91">
        <v>0</v>
      </c>
      <c r="AF97" s="91">
        <v>0</v>
      </c>
      <c r="AG97" s="91">
        <v>0</v>
      </c>
      <c r="AH97" s="90" t="s">
        <v>52</v>
      </c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</row>
    <row r="98" spans="1:61" s="14" customFormat="1" ht="36" customHeight="1">
      <c r="A98" s="55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132" t="s">
        <v>81</v>
      </c>
      <c r="AA98" s="133" t="s">
        <v>20</v>
      </c>
      <c r="AB98" s="134">
        <v>38290.5</v>
      </c>
      <c r="AC98" s="135">
        <v>2000</v>
      </c>
      <c r="AD98" s="135">
        <v>0</v>
      </c>
      <c r="AE98" s="135">
        <v>0</v>
      </c>
      <c r="AF98" s="135">
        <v>0</v>
      </c>
      <c r="AG98" s="135">
        <v>0</v>
      </c>
      <c r="AH98" s="134" t="s">
        <v>52</v>
      </c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</row>
    <row r="99" spans="1:61" s="14" customFormat="1" ht="31.5" customHeight="1">
      <c r="A99" s="55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83"/>
      <c r="N99" s="83"/>
      <c r="O99" s="83"/>
      <c r="P99" s="83"/>
      <c r="Q99" s="83"/>
      <c r="R99" s="83"/>
      <c r="S99" s="83"/>
      <c r="T99" s="83"/>
      <c r="U99" s="83"/>
      <c r="V99" s="83"/>
      <c r="W99" s="83"/>
      <c r="X99" s="83"/>
      <c r="Y99" s="83"/>
      <c r="Z99" s="175" t="s">
        <v>87</v>
      </c>
      <c r="AA99" s="165" t="s">
        <v>84</v>
      </c>
      <c r="AB99" s="177">
        <v>18760</v>
      </c>
      <c r="AC99" s="177">
        <v>0</v>
      </c>
      <c r="AD99" s="177">
        <v>0</v>
      </c>
      <c r="AE99" s="177">
        <v>0</v>
      </c>
      <c r="AF99" s="177">
        <v>0</v>
      </c>
      <c r="AG99" s="177">
        <v>0</v>
      </c>
      <c r="AH99" s="177">
        <v>18760</v>
      </c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</row>
    <row r="100" spans="1:61" s="14" customFormat="1" ht="62.25" customHeight="1">
      <c r="A100" s="55"/>
      <c r="B100" s="139">
        <v>6</v>
      </c>
      <c r="C100" s="139">
        <v>0</v>
      </c>
      <c r="D100" s="139">
        <v>1</v>
      </c>
      <c r="E100" s="139">
        <v>0</v>
      </c>
      <c r="F100" s="139">
        <v>4</v>
      </c>
      <c r="G100" s="139">
        <v>0</v>
      </c>
      <c r="H100" s="139">
        <v>9</v>
      </c>
      <c r="I100" s="139">
        <v>2</v>
      </c>
      <c r="J100" s="139">
        <v>7</v>
      </c>
      <c r="K100" s="139">
        <v>2</v>
      </c>
      <c r="L100" s="139">
        <v>0</v>
      </c>
      <c r="M100" s="139">
        <v>1</v>
      </c>
      <c r="N100" s="139" t="s">
        <v>37</v>
      </c>
      <c r="O100" s="139">
        <v>0</v>
      </c>
      <c r="P100" s="139"/>
      <c r="Q100" s="139"/>
      <c r="R100" s="139"/>
      <c r="S100" s="139"/>
      <c r="T100" s="139"/>
      <c r="U100" s="139"/>
      <c r="V100" s="139">
        <v>8</v>
      </c>
      <c r="W100" s="139">
        <v>5</v>
      </c>
      <c r="X100" s="139" t="s">
        <v>26</v>
      </c>
      <c r="Y100" s="140"/>
      <c r="Z100" s="141" t="s">
        <v>82</v>
      </c>
      <c r="AA100" s="178" t="s">
        <v>10</v>
      </c>
      <c r="AB100" s="178">
        <v>7821.8</v>
      </c>
      <c r="AC100" s="179">
        <v>2000</v>
      </c>
      <c r="AD100" s="179">
        <v>0</v>
      </c>
      <c r="AE100" s="179">
        <v>0</v>
      </c>
      <c r="AF100" s="179">
        <v>0</v>
      </c>
      <c r="AG100" s="179">
        <v>0</v>
      </c>
      <c r="AH100" s="178" t="s">
        <v>52</v>
      </c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</row>
    <row r="101" spans="1:61" s="14" customFormat="1" ht="31.5" customHeight="1">
      <c r="A101" s="55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83"/>
      <c r="N101" s="83"/>
      <c r="O101" s="83"/>
      <c r="P101" s="83"/>
      <c r="Q101" s="83"/>
      <c r="R101" s="83"/>
      <c r="S101" s="83"/>
      <c r="T101" s="83"/>
      <c r="U101" s="83"/>
      <c r="V101" s="83"/>
      <c r="W101" s="83"/>
      <c r="X101" s="83"/>
      <c r="Y101" s="83"/>
      <c r="Z101" s="175" t="s">
        <v>83</v>
      </c>
      <c r="AA101" s="176" t="s">
        <v>8</v>
      </c>
      <c r="AB101" s="176">
        <v>10</v>
      </c>
      <c r="AC101" s="176">
        <v>10</v>
      </c>
      <c r="AD101" s="176">
        <v>0</v>
      </c>
      <c r="AE101" s="176">
        <v>0</v>
      </c>
      <c r="AF101" s="176">
        <v>0</v>
      </c>
      <c r="AG101" s="176">
        <v>0</v>
      </c>
      <c r="AH101" s="176">
        <v>20</v>
      </c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</row>
    <row r="102" spans="1:61" s="14" customFormat="1" ht="45.75" customHeight="1">
      <c r="A102" s="55"/>
      <c r="B102" s="122"/>
      <c r="C102" s="122"/>
      <c r="D102" s="122"/>
      <c r="E102" s="122"/>
      <c r="F102" s="122"/>
      <c r="G102" s="122"/>
      <c r="H102" s="122"/>
      <c r="I102" s="122"/>
      <c r="J102" s="122"/>
      <c r="K102" s="122"/>
      <c r="L102" s="122"/>
      <c r="M102" s="140"/>
      <c r="N102" s="140"/>
      <c r="O102" s="140"/>
      <c r="P102" s="140"/>
      <c r="Q102" s="140"/>
      <c r="R102" s="140"/>
      <c r="S102" s="140"/>
      <c r="T102" s="140"/>
      <c r="U102" s="140"/>
      <c r="V102" s="140"/>
      <c r="W102" s="140"/>
      <c r="X102" s="140"/>
      <c r="Y102" s="140"/>
      <c r="Z102" s="141" t="s">
        <v>88</v>
      </c>
      <c r="AA102" s="178" t="s">
        <v>17</v>
      </c>
      <c r="AB102" s="178">
        <v>1</v>
      </c>
      <c r="AC102" s="178">
        <v>0</v>
      </c>
      <c r="AD102" s="178">
        <v>0</v>
      </c>
      <c r="AE102" s="178">
        <v>0</v>
      </c>
      <c r="AF102" s="178">
        <v>0</v>
      </c>
      <c r="AG102" s="178">
        <v>0</v>
      </c>
      <c r="AH102" s="178" t="s">
        <v>52</v>
      </c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</row>
    <row r="103" spans="1:61" s="14" customFormat="1" ht="22.5" customHeight="1">
      <c r="A103" s="55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175" t="s">
        <v>85</v>
      </c>
      <c r="AA103" s="176" t="s">
        <v>8</v>
      </c>
      <c r="AB103" s="176">
        <v>10</v>
      </c>
      <c r="AC103" s="176">
        <v>0</v>
      </c>
      <c r="AD103" s="176">
        <v>0</v>
      </c>
      <c r="AE103" s="176">
        <v>0</v>
      </c>
      <c r="AF103" s="176">
        <v>0</v>
      </c>
      <c r="AG103" s="176">
        <v>0</v>
      </c>
      <c r="AH103" s="176">
        <v>10</v>
      </c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</row>
    <row r="104" spans="1:61" s="14" customFormat="1" ht="57.75" customHeight="1">
      <c r="A104" s="55"/>
      <c r="B104" s="129">
        <v>6</v>
      </c>
      <c r="C104" s="129">
        <v>0</v>
      </c>
      <c r="D104" s="129">
        <v>1</v>
      </c>
      <c r="E104" s="129">
        <v>0</v>
      </c>
      <c r="F104" s="129">
        <v>4</v>
      </c>
      <c r="G104" s="129">
        <v>0</v>
      </c>
      <c r="H104" s="129">
        <v>9</v>
      </c>
      <c r="I104" s="129">
        <v>2</v>
      </c>
      <c r="J104" s="129">
        <v>7</v>
      </c>
      <c r="K104" s="129">
        <v>2</v>
      </c>
      <c r="L104" s="129">
        <v>0</v>
      </c>
      <c r="M104" s="129">
        <v>1</v>
      </c>
      <c r="N104" s="129">
        <v>1</v>
      </c>
      <c r="O104" s="129">
        <v>0</v>
      </c>
      <c r="P104" s="129"/>
      <c r="Q104" s="129"/>
      <c r="R104" s="129"/>
      <c r="S104" s="129"/>
      <c r="T104" s="129"/>
      <c r="U104" s="129"/>
      <c r="V104" s="129">
        <v>8</v>
      </c>
      <c r="W104" s="129">
        <v>5</v>
      </c>
      <c r="X104" s="129">
        <v>0</v>
      </c>
      <c r="Y104" s="142"/>
      <c r="Z104" s="141" t="s">
        <v>103</v>
      </c>
      <c r="AA104" s="178" t="s">
        <v>10</v>
      </c>
      <c r="AB104" s="178">
        <v>30468.7</v>
      </c>
      <c r="AC104" s="178">
        <v>0</v>
      </c>
      <c r="AD104" s="178">
        <v>0</v>
      </c>
      <c r="AE104" s="178">
        <v>0</v>
      </c>
      <c r="AF104" s="178">
        <v>0</v>
      </c>
      <c r="AG104" s="178">
        <v>0</v>
      </c>
      <c r="AH104" s="178" t="s">
        <v>52</v>
      </c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</row>
    <row r="105" spans="1:61" s="14" customFormat="1" ht="45.75" customHeight="1">
      <c r="A105" s="55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83"/>
      <c r="N105" s="83"/>
      <c r="O105" s="83"/>
      <c r="P105" s="83"/>
      <c r="Q105" s="83"/>
      <c r="R105" s="83"/>
      <c r="S105" s="83"/>
      <c r="T105" s="83"/>
      <c r="U105" s="83"/>
      <c r="V105" s="83"/>
      <c r="W105" s="83"/>
      <c r="X105" s="83"/>
      <c r="Y105" s="83"/>
      <c r="Z105" s="175" t="s">
        <v>104</v>
      </c>
      <c r="AA105" s="176" t="s">
        <v>8</v>
      </c>
      <c r="AB105" s="176">
        <v>10</v>
      </c>
      <c r="AC105" s="176">
        <v>0</v>
      </c>
      <c r="AD105" s="176">
        <v>0</v>
      </c>
      <c r="AE105" s="176">
        <v>0</v>
      </c>
      <c r="AF105" s="176">
        <v>0</v>
      </c>
      <c r="AG105" s="176">
        <v>0</v>
      </c>
      <c r="AH105" s="176">
        <v>10</v>
      </c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</row>
    <row r="106" spans="1:61" s="14" customFormat="1" ht="46.5" customHeight="1">
      <c r="A106" s="55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83"/>
      <c r="N106" s="83"/>
      <c r="O106" s="83"/>
      <c r="P106" s="83"/>
      <c r="Q106" s="83"/>
      <c r="R106" s="83"/>
      <c r="S106" s="83"/>
      <c r="T106" s="83"/>
      <c r="U106" s="83"/>
      <c r="V106" s="83"/>
      <c r="W106" s="83"/>
      <c r="X106" s="83"/>
      <c r="Y106" s="83"/>
      <c r="Z106" s="132" t="s">
        <v>89</v>
      </c>
      <c r="AA106" s="134" t="s">
        <v>20</v>
      </c>
      <c r="AB106" s="135">
        <v>0</v>
      </c>
      <c r="AC106" s="135">
        <v>0</v>
      </c>
      <c r="AD106" s="135">
        <v>0</v>
      </c>
      <c r="AE106" s="135">
        <v>0</v>
      </c>
      <c r="AF106" s="135">
        <v>0</v>
      </c>
      <c r="AG106" s="135">
        <v>0</v>
      </c>
      <c r="AH106" s="134" t="s">
        <v>52</v>
      </c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</row>
    <row r="107" spans="1:61" s="14" customFormat="1" ht="34.5" customHeight="1">
      <c r="A107" s="55"/>
      <c r="B107" s="69"/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175" t="s">
        <v>90</v>
      </c>
      <c r="AA107" s="176" t="s">
        <v>8</v>
      </c>
      <c r="AB107" s="176">
        <v>10</v>
      </c>
      <c r="AC107" s="176">
        <v>0</v>
      </c>
      <c r="AD107" s="176">
        <v>0</v>
      </c>
      <c r="AE107" s="176">
        <v>0</v>
      </c>
      <c r="AF107" s="176">
        <v>0</v>
      </c>
      <c r="AG107" s="176">
        <v>0</v>
      </c>
      <c r="AH107" s="176">
        <v>10</v>
      </c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</row>
    <row r="108" spans="1:61" s="14" customFormat="1" ht="44.25" customHeight="1">
      <c r="A108" s="95"/>
      <c r="B108" s="122"/>
      <c r="C108" s="122"/>
      <c r="D108" s="122"/>
      <c r="E108" s="122"/>
      <c r="F108" s="122"/>
      <c r="G108" s="122"/>
      <c r="H108" s="122"/>
      <c r="I108" s="122"/>
      <c r="J108" s="122"/>
      <c r="K108" s="122"/>
      <c r="L108" s="122"/>
      <c r="M108" s="140"/>
      <c r="N108" s="140"/>
      <c r="O108" s="140"/>
      <c r="P108" s="140"/>
      <c r="Q108" s="140"/>
      <c r="R108" s="140"/>
      <c r="S108" s="140"/>
      <c r="T108" s="140"/>
      <c r="U108" s="140"/>
      <c r="V108" s="140"/>
      <c r="W108" s="140"/>
      <c r="X108" s="140"/>
      <c r="Y108" s="140"/>
      <c r="Z108" s="143" t="s">
        <v>94</v>
      </c>
      <c r="AA108" s="178" t="s">
        <v>17</v>
      </c>
      <c r="AB108" s="178">
        <v>1</v>
      </c>
      <c r="AC108" s="178">
        <v>1</v>
      </c>
      <c r="AD108" s="178">
        <v>1</v>
      </c>
      <c r="AE108" s="178">
        <v>0</v>
      </c>
      <c r="AF108" s="178">
        <v>0</v>
      </c>
      <c r="AG108" s="178">
        <v>0</v>
      </c>
      <c r="AH108" s="178" t="s">
        <v>52</v>
      </c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</row>
    <row r="109" spans="1:61" s="14" customFormat="1" ht="34.5" customHeight="1">
      <c r="A109" s="55"/>
      <c r="B109" s="69"/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83"/>
      <c r="N109" s="83"/>
      <c r="O109" s="83"/>
      <c r="P109" s="83"/>
      <c r="Q109" s="83"/>
      <c r="R109" s="83"/>
      <c r="S109" s="83"/>
      <c r="T109" s="83"/>
      <c r="U109" s="83"/>
      <c r="V109" s="83"/>
      <c r="W109" s="83"/>
      <c r="X109" s="83"/>
      <c r="Y109" s="83"/>
      <c r="Z109" s="175" t="s">
        <v>91</v>
      </c>
      <c r="AA109" s="176" t="s">
        <v>8</v>
      </c>
      <c r="AB109" s="176">
        <v>40</v>
      </c>
      <c r="AC109" s="176">
        <v>0</v>
      </c>
      <c r="AD109" s="176">
        <v>0</v>
      </c>
      <c r="AE109" s="176">
        <v>0</v>
      </c>
      <c r="AF109" s="176">
        <v>0</v>
      </c>
      <c r="AG109" s="176">
        <v>0</v>
      </c>
      <c r="AH109" s="176">
        <v>40</v>
      </c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</row>
    <row r="110" spans="1:61" s="14" customFormat="1" ht="34.5" customHeight="1">
      <c r="A110" s="55"/>
      <c r="B110" s="122"/>
      <c r="C110" s="122"/>
      <c r="D110" s="122"/>
      <c r="E110" s="122"/>
      <c r="F110" s="122"/>
      <c r="G110" s="122"/>
      <c r="H110" s="122"/>
      <c r="I110" s="122"/>
      <c r="J110" s="122"/>
      <c r="K110" s="122"/>
      <c r="L110" s="122"/>
      <c r="M110" s="140"/>
      <c r="N110" s="140"/>
      <c r="O110" s="140"/>
      <c r="P110" s="140"/>
      <c r="Q110" s="140"/>
      <c r="R110" s="140"/>
      <c r="S110" s="140"/>
      <c r="T110" s="140"/>
      <c r="U110" s="140"/>
      <c r="V110" s="140"/>
      <c r="W110" s="140"/>
      <c r="X110" s="140"/>
      <c r="Y110" s="140"/>
      <c r="Z110" s="143" t="s">
        <v>92</v>
      </c>
      <c r="AA110" s="178" t="s">
        <v>17</v>
      </c>
      <c r="AB110" s="178">
        <v>1</v>
      </c>
      <c r="AC110" s="178">
        <v>1</v>
      </c>
      <c r="AD110" s="178">
        <v>1</v>
      </c>
      <c r="AE110" s="178">
        <v>0</v>
      </c>
      <c r="AF110" s="178">
        <v>0</v>
      </c>
      <c r="AG110" s="178">
        <v>0</v>
      </c>
      <c r="AH110" s="178" t="s">
        <v>52</v>
      </c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</row>
    <row r="111" spans="1:61" s="14" customFormat="1" ht="30" customHeight="1">
      <c r="A111" s="96"/>
      <c r="B111" s="97"/>
      <c r="C111" s="97"/>
      <c r="D111" s="97"/>
      <c r="E111" s="97"/>
      <c r="F111" s="97"/>
      <c r="G111" s="97"/>
      <c r="H111" s="97"/>
      <c r="I111" s="97"/>
      <c r="J111" s="97"/>
      <c r="K111" s="97"/>
      <c r="L111" s="97"/>
      <c r="M111" s="98"/>
      <c r="N111" s="98"/>
      <c r="O111" s="98"/>
      <c r="P111" s="98"/>
      <c r="Q111" s="98"/>
      <c r="R111" s="98"/>
      <c r="S111" s="98"/>
      <c r="T111" s="98"/>
      <c r="U111" s="98"/>
      <c r="V111" s="98"/>
      <c r="W111" s="98"/>
      <c r="X111" s="98"/>
      <c r="Y111" s="98"/>
      <c r="Z111" s="175" t="s">
        <v>93</v>
      </c>
      <c r="AA111" s="176" t="s">
        <v>8</v>
      </c>
      <c r="AB111" s="176">
        <v>10</v>
      </c>
      <c r="AC111" s="176">
        <v>0</v>
      </c>
      <c r="AD111" s="176">
        <v>0</v>
      </c>
      <c r="AE111" s="176">
        <v>0</v>
      </c>
      <c r="AF111" s="176">
        <v>0</v>
      </c>
      <c r="AG111" s="176">
        <v>0</v>
      </c>
      <c r="AH111" s="176">
        <v>10</v>
      </c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</row>
    <row r="112" spans="1:61" s="14" customFormat="1" ht="45" customHeight="1">
      <c r="A112" s="32"/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15"/>
      <c r="N112" s="1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</row>
    <row r="113" spans="1:61" s="14" customFormat="1" ht="66" customHeight="1">
      <c r="A113" s="32"/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15"/>
      <c r="N113" s="1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</row>
    <row r="114" spans="1:61" s="14" customFormat="1" ht="57.75" customHeight="1">
      <c r="A114" s="32"/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15"/>
      <c r="N114" s="1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</row>
    <row r="115" spans="1:61" s="14" customFormat="1" ht="66" customHeight="1">
      <c r="A115" s="32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15"/>
      <c r="N115" s="1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</row>
    <row r="116" spans="1:61" s="14" customFormat="1" ht="64.5" customHeight="1">
      <c r="A116" s="48"/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15"/>
      <c r="N116" s="1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</row>
    <row r="117" spans="1:61" s="14" customFormat="1" ht="41.25" customHeight="1">
      <c r="A117" s="32"/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15"/>
      <c r="N117" s="1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</row>
    <row r="118" spans="1:61" s="14" customFormat="1" ht="70.5" customHeight="1">
      <c r="A118" s="48"/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15"/>
      <c r="N118" s="1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</row>
    <row r="119" spans="1:61" s="14" customFormat="1" ht="55.5" customHeight="1">
      <c r="A119" s="48"/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15"/>
      <c r="N119" s="1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</row>
    <row r="120" spans="1:61" s="14" customFormat="1" ht="96" customHeight="1">
      <c r="A120" s="48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15"/>
      <c r="N120" s="1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</row>
    <row r="121" spans="1:61" s="14" customFormat="1" ht="51" customHeight="1">
      <c r="A121" s="49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15"/>
      <c r="N121" s="1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</row>
    <row r="122" spans="1:61" s="14" customFormat="1" ht="68.25" customHeight="1">
      <c r="A122" s="50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15"/>
      <c r="N122" s="1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</row>
    <row r="123" spans="1:61" s="14" customFormat="1" ht="36" customHeight="1">
      <c r="A123" s="50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15"/>
      <c r="N123" s="1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</row>
    <row r="124" spans="1:61" s="14" customFormat="1" ht="69.75" customHeight="1">
      <c r="A124" s="50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15"/>
      <c r="N124" s="1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</row>
    <row r="125" spans="1:61" s="14" customFormat="1" ht="51.75" customHeight="1">
      <c r="A125" s="50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15"/>
      <c r="N125" s="1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</row>
    <row r="126" spans="1:61" s="14" customFormat="1" ht="52.5" customHeight="1">
      <c r="A126" s="50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15"/>
      <c r="N126" s="1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</row>
    <row r="127" spans="1:61" s="14" customFormat="1" ht="55.5" customHeight="1">
      <c r="A127" s="50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15"/>
      <c r="N127" s="1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</row>
    <row r="128" spans="1:61" s="14" customFormat="1">
      <c r="A128" s="50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15"/>
      <c r="N128" s="1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</row>
    <row r="129" spans="1:61" s="14" customFormat="1">
      <c r="A129" s="50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15"/>
      <c r="N129" s="1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</row>
    <row r="130" spans="1:61" s="14" customFormat="1" ht="25.5" customHeight="1">
      <c r="A130" s="50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15"/>
      <c r="N130" s="1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</row>
    <row r="131" spans="1:61" s="14" customFormat="1">
      <c r="A131" s="50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15"/>
      <c r="N131" s="1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</row>
    <row r="132" spans="1:61" s="14" customFormat="1" ht="86.25" customHeight="1">
      <c r="A132" s="50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15"/>
      <c r="N132" s="1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</row>
    <row r="133" spans="1:61" s="14" customFormat="1" ht="18" customHeight="1">
      <c r="A133" s="50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15"/>
      <c r="N133" s="1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</row>
    <row r="134" spans="1:61" s="14" customFormat="1">
      <c r="A134" s="50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15"/>
      <c r="N134" s="1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</row>
    <row r="135" spans="1:61" s="14" customFormat="1" ht="36" customHeight="1">
      <c r="A135" s="50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15"/>
      <c r="N135" s="1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</row>
    <row r="136" spans="1:61" s="14" customFormat="1">
      <c r="A136" s="50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15"/>
      <c r="N136" s="1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</row>
    <row r="137" spans="1:61" s="14" customFormat="1">
      <c r="A137" s="50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15"/>
      <c r="N137" s="1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</row>
    <row r="138" spans="1:61" s="14" customFormat="1">
      <c r="A138" s="50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15"/>
      <c r="N138" s="1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</row>
    <row r="139" spans="1:61" s="14" customFormat="1">
      <c r="A139" s="50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15"/>
      <c r="N139" s="1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</row>
    <row r="140" spans="1:61" s="14" customFormat="1">
      <c r="A140" s="50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15"/>
      <c r="N140" s="1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</row>
    <row r="141" spans="1:61" s="14" customFormat="1">
      <c r="A141" s="50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15"/>
      <c r="N141" s="1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</row>
    <row r="142" spans="1:61" s="14" customFormat="1">
      <c r="A142" s="50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18"/>
      <c r="P142" s="18"/>
      <c r="Q142" s="18"/>
      <c r="R142" s="46"/>
      <c r="S142" s="46"/>
      <c r="T142" s="46"/>
      <c r="U142" s="46"/>
      <c r="V142" s="46"/>
      <c r="W142" s="46"/>
      <c r="X142" s="46"/>
      <c r="Y142" s="46"/>
      <c r="Z142" s="47"/>
      <c r="AA142" s="18"/>
      <c r="AB142" s="18"/>
      <c r="AC142" s="18"/>
      <c r="AD142" s="18"/>
      <c r="AE142" s="18"/>
      <c r="AF142" s="18"/>
      <c r="AG142" s="18"/>
      <c r="AH142" s="18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</row>
    <row r="143" spans="1:61" s="14" customForma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5"/>
      <c r="N143" s="5"/>
      <c r="O143" s="5"/>
      <c r="P143" s="5"/>
      <c r="Q143" s="5"/>
      <c r="R143" s="11"/>
      <c r="S143" s="11"/>
      <c r="T143" s="11"/>
      <c r="U143" s="11"/>
      <c r="V143" s="11"/>
      <c r="W143" s="11"/>
      <c r="X143" s="11"/>
      <c r="Y143" s="11"/>
      <c r="Z143" s="30"/>
      <c r="AA143" s="5"/>
      <c r="AB143" s="5"/>
      <c r="AC143" s="5"/>
      <c r="AD143" s="5"/>
      <c r="AE143" s="5"/>
      <c r="AF143" s="5"/>
      <c r="AG143" s="5"/>
      <c r="AH143" s="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</row>
    <row r="144" spans="1:61" s="14" customForma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5"/>
      <c r="N144" s="5"/>
      <c r="O144" s="5"/>
      <c r="P144" s="5"/>
      <c r="Q144" s="5"/>
      <c r="R144" s="11"/>
      <c r="S144" s="11"/>
      <c r="T144" s="11"/>
      <c r="U144" s="11"/>
      <c r="V144" s="11"/>
      <c r="W144" s="11"/>
      <c r="X144" s="11"/>
      <c r="Y144" s="11"/>
      <c r="Z144" s="30"/>
      <c r="AA144" s="5"/>
      <c r="AB144" s="5"/>
      <c r="AC144" s="5"/>
      <c r="AD144" s="5"/>
      <c r="AE144" s="5"/>
      <c r="AF144" s="5"/>
      <c r="AG144" s="5"/>
      <c r="AH144" s="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</row>
    <row r="145" spans="1:61" s="14" customForma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5"/>
      <c r="N145" s="5"/>
      <c r="O145" s="5"/>
      <c r="P145" s="5"/>
      <c r="Q145" s="5"/>
      <c r="R145" s="11"/>
      <c r="S145" s="11"/>
      <c r="T145" s="11"/>
      <c r="U145" s="11"/>
      <c r="V145" s="11"/>
      <c r="W145" s="11"/>
      <c r="X145" s="11"/>
      <c r="Y145" s="11"/>
      <c r="Z145" s="30"/>
      <c r="AA145" s="5"/>
      <c r="AB145" s="5"/>
      <c r="AC145" s="5"/>
      <c r="AD145" s="5"/>
      <c r="AE145" s="5"/>
      <c r="AF145" s="5"/>
      <c r="AG145" s="5"/>
      <c r="AH145" s="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</row>
    <row r="146" spans="1:61" s="14" customForma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5"/>
      <c r="N146" s="5"/>
      <c r="O146" s="5"/>
      <c r="P146" s="5"/>
      <c r="Q146" s="5"/>
      <c r="R146" s="11"/>
      <c r="S146" s="11"/>
      <c r="T146" s="11"/>
      <c r="U146" s="11"/>
      <c r="V146" s="11"/>
      <c r="W146" s="11"/>
      <c r="X146" s="11"/>
      <c r="Y146" s="11"/>
      <c r="Z146" s="30"/>
      <c r="AA146" s="5"/>
      <c r="AB146" s="5"/>
      <c r="AC146" s="5"/>
      <c r="AD146" s="5"/>
      <c r="AE146" s="5"/>
      <c r="AF146" s="5"/>
      <c r="AG146" s="5"/>
      <c r="AH146" s="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</row>
    <row r="147" spans="1:61" s="14" customForma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5"/>
      <c r="N147" s="5"/>
      <c r="O147" s="5"/>
      <c r="P147" s="5"/>
      <c r="Q147" s="5"/>
      <c r="R147" s="11"/>
      <c r="S147" s="11"/>
      <c r="T147" s="11"/>
      <c r="U147" s="11"/>
      <c r="V147" s="11"/>
      <c r="W147" s="11"/>
      <c r="X147" s="11"/>
      <c r="Y147" s="11"/>
      <c r="Z147" s="30"/>
      <c r="AA147" s="5"/>
      <c r="AB147" s="5"/>
      <c r="AC147" s="5"/>
      <c r="AD147" s="5"/>
      <c r="AE147" s="5"/>
      <c r="AF147" s="5"/>
      <c r="AG147" s="5"/>
      <c r="AH147" s="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</row>
    <row r="148" spans="1:61" s="14" customForma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5"/>
      <c r="N148" s="5"/>
      <c r="O148" s="5"/>
      <c r="P148" s="5"/>
      <c r="Q148" s="5"/>
      <c r="R148" s="11"/>
      <c r="S148" s="11"/>
      <c r="T148" s="11"/>
      <c r="U148" s="11"/>
      <c r="V148" s="11"/>
      <c r="W148" s="11"/>
      <c r="X148" s="11"/>
      <c r="Y148" s="11"/>
      <c r="Z148" s="30"/>
      <c r="AA148" s="5"/>
      <c r="AB148" s="5"/>
      <c r="AC148" s="5"/>
      <c r="AD148" s="5"/>
      <c r="AE148" s="5"/>
      <c r="AF148" s="5"/>
      <c r="AG148" s="5"/>
      <c r="AH148" s="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</row>
    <row r="149" spans="1:61" s="14" customForma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5"/>
      <c r="N149" s="5"/>
      <c r="O149" s="5"/>
      <c r="P149" s="5"/>
      <c r="Q149" s="5"/>
      <c r="R149" s="11"/>
      <c r="S149" s="11"/>
      <c r="T149" s="11"/>
      <c r="U149" s="11"/>
      <c r="V149" s="11"/>
      <c r="W149" s="11"/>
      <c r="X149" s="11"/>
      <c r="Y149" s="11"/>
      <c r="Z149" s="30"/>
      <c r="AA149" s="5"/>
      <c r="AB149" s="5"/>
      <c r="AC149" s="5"/>
      <c r="AD149" s="5"/>
      <c r="AE149" s="5"/>
      <c r="AF149" s="5"/>
      <c r="AG149" s="5"/>
      <c r="AH149" s="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</row>
    <row r="150" spans="1:61" s="14" customForma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5"/>
      <c r="N150" s="5"/>
      <c r="O150" s="5"/>
      <c r="P150" s="5"/>
      <c r="Q150" s="5"/>
      <c r="R150" s="11"/>
      <c r="S150" s="11"/>
      <c r="T150" s="11"/>
      <c r="U150" s="11"/>
      <c r="V150" s="11"/>
      <c r="W150" s="11"/>
      <c r="X150" s="11"/>
      <c r="Y150" s="11"/>
      <c r="Z150" s="30"/>
      <c r="AA150" s="5"/>
      <c r="AB150" s="5"/>
      <c r="AC150" s="5"/>
      <c r="AD150" s="5"/>
      <c r="AE150" s="5"/>
      <c r="AF150" s="5"/>
      <c r="AG150" s="5"/>
      <c r="AH150" s="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</row>
    <row r="151" spans="1:61" s="14" customForma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5"/>
      <c r="N151" s="5"/>
      <c r="O151" s="5"/>
      <c r="P151" s="5"/>
      <c r="Q151" s="5"/>
      <c r="R151" s="11"/>
      <c r="S151" s="11"/>
      <c r="T151" s="11"/>
      <c r="U151" s="11"/>
      <c r="V151" s="11"/>
      <c r="W151" s="11"/>
      <c r="X151" s="11"/>
      <c r="Y151" s="11"/>
      <c r="Z151" s="30"/>
      <c r="AA151" s="5"/>
      <c r="AB151" s="5"/>
      <c r="AC151" s="5"/>
      <c r="AD151" s="5"/>
      <c r="AE151" s="5"/>
      <c r="AF151" s="5"/>
      <c r="AG151" s="5"/>
      <c r="AH151" s="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</row>
    <row r="152" spans="1:61" s="14" customForma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5"/>
      <c r="N152" s="5"/>
      <c r="O152" s="5"/>
      <c r="P152" s="5"/>
      <c r="Q152" s="5"/>
      <c r="R152" s="11"/>
      <c r="S152" s="11"/>
      <c r="T152" s="11"/>
      <c r="U152" s="11"/>
      <c r="V152" s="11"/>
      <c r="W152" s="11"/>
      <c r="X152" s="11"/>
      <c r="Y152" s="11"/>
      <c r="Z152" s="30"/>
      <c r="AA152" s="5"/>
      <c r="AB152" s="5"/>
      <c r="AC152" s="5"/>
      <c r="AD152" s="5"/>
      <c r="AE152" s="5"/>
      <c r="AF152" s="5"/>
      <c r="AG152" s="5"/>
      <c r="AH152" s="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</row>
    <row r="153" spans="1:61" s="14" customForma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5"/>
      <c r="N153" s="5"/>
      <c r="O153" s="5"/>
      <c r="P153" s="5"/>
      <c r="Q153" s="5"/>
      <c r="R153" s="11"/>
      <c r="S153" s="11"/>
      <c r="T153" s="11"/>
      <c r="U153" s="11"/>
      <c r="V153" s="11"/>
      <c r="W153" s="11"/>
      <c r="X153" s="11"/>
      <c r="Y153" s="11"/>
      <c r="Z153" s="30"/>
      <c r="AA153" s="5"/>
      <c r="AB153" s="5"/>
      <c r="AC153" s="5"/>
      <c r="AD153" s="5"/>
      <c r="AE153" s="5"/>
      <c r="AF153" s="5"/>
      <c r="AG153" s="5"/>
      <c r="AH153" s="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</row>
    <row r="154" spans="1:61" s="14" customForma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5"/>
      <c r="N154" s="5"/>
      <c r="O154" s="5"/>
      <c r="P154" s="5"/>
      <c r="Q154" s="5"/>
      <c r="R154" s="11"/>
      <c r="S154" s="11"/>
      <c r="T154" s="11"/>
      <c r="U154" s="11"/>
      <c r="V154" s="11"/>
      <c r="W154" s="11"/>
      <c r="X154" s="11"/>
      <c r="Y154" s="11"/>
      <c r="Z154" s="30"/>
      <c r="AA154" s="5"/>
      <c r="AB154" s="5"/>
      <c r="AC154" s="5"/>
      <c r="AD154" s="5"/>
      <c r="AE154" s="5"/>
      <c r="AF154" s="5"/>
      <c r="AG154" s="5"/>
      <c r="AH154" s="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</row>
    <row r="155" spans="1:61" s="14" customForma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5"/>
      <c r="N155" s="5"/>
      <c r="O155" s="5"/>
      <c r="P155" s="5"/>
      <c r="Q155" s="5"/>
      <c r="R155" s="11"/>
      <c r="S155" s="11"/>
      <c r="T155" s="11"/>
      <c r="U155" s="11"/>
      <c r="V155" s="11"/>
      <c r="W155" s="11"/>
      <c r="X155" s="11"/>
      <c r="Y155" s="11"/>
      <c r="Z155" s="30"/>
      <c r="AA155" s="5"/>
      <c r="AB155" s="5"/>
      <c r="AC155" s="5"/>
      <c r="AD155" s="5"/>
      <c r="AE155" s="5"/>
      <c r="AF155" s="5"/>
      <c r="AG155" s="5"/>
      <c r="AH155" s="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</row>
    <row r="156" spans="1:61" s="14" customForma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5"/>
      <c r="N156" s="5"/>
      <c r="O156" s="5"/>
      <c r="P156" s="5"/>
      <c r="Q156" s="5"/>
      <c r="R156" s="11"/>
      <c r="S156" s="11"/>
      <c r="T156" s="11"/>
      <c r="U156" s="11"/>
      <c r="V156" s="11"/>
      <c r="W156" s="11"/>
      <c r="X156" s="11"/>
      <c r="Y156" s="11"/>
      <c r="Z156" s="30"/>
      <c r="AA156" s="5"/>
      <c r="AB156" s="5"/>
      <c r="AC156" s="5"/>
      <c r="AD156" s="5"/>
      <c r="AE156" s="5"/>
      <c r="AF156" s="5"/>
      <c r="AG156" s="5"/>
      <c r="AH156" s="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</row>
    <row r="157" spans="1:61" s="14" customForma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5"/>
      <c r="N157" s="5"/>
      <c r="O157" s="5"/>
      <c r="P157" s="5"/>
      <c r="Q157" s="5"/>
      <c r="R157" s="11"/>
      <c r="S157" s="11"/>
      <c r="T157" s="11"/>
      <c r="U157" s="11"/>
      <c r="V157" s="11"/>
      <c r="W157" s="11"/>
      <c r="X157" s="11"/>
      <c r="Y157" s="11"/>
      <c r="Z157" s="30"/>
      <c r="AA157" s="5"/>
      <c r="AB157" s="5"/>
      <c r="AC157" s="5"/>
      <c r="AD157" s="5"/>
      <c r="AE157" s="5"/>
      <c r="AF157" s="5"/>
      <c r="AG157" s="5"/>
      <c r="AH157" s="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</row>
    <row r="158" spans="1:61" s="14" customForma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5"/>
      <c r="N158" s="5"/>
      <c r="O158" s="5"/>
      <c r="P158" s="5"/>
      <c r="Q158" s="5"/>
      <c r="R158" s="11"/>
      <c r="S158" s="11"/>
      <c r="T158" s="11"/>
      <c r="U158" s="11"/>
      <c r="V158" s="11"/>
      <c r="W158" s="11"/>
      <c r="X158" s="11"/>
      <c r="Y158" s="11"/>
      <c r="Z158" s="30"/>
      <c r="AA158" s="5"/>
      <c r="AB158" s="5"/>
      <c r="AC158" s="5"/>
      <c r="AD158" s="5"/>
      <c r="AE158" s="5"/>
      <c r="AF158" s="5"/>
      <c r="AG158" s="5"/>
      <c r="AH158" s="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</row>
    <row r="159" spans="1:61" s="14" customForma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5"/>
      <c r="N159" s="5"/>
      <c r="O159" s="5"/>
      <c r="P159" s="5"/>
      <c r="Q159" s="5"/>
      <c r="R159" s="11"/>
      <c r="S159" s="11"/>
      <c r="T159" s="11"/>
      <c r="U159" s="11"/>
      <c r="V159" s="11"/>
      <c r="W159" s="11"/>
      <c r="X159" s="11"/>
      <c r="Y159" s="11"/>
      <c r="Z159" s="30"/>
      <c r="AA159" s="5"/>
      <c r="AB159" s="5"/>
      <c r="AC159" s="5"/>
      <c r="AD159" s="5"/>
      <c r="AE159" s="5"/>
      <c r="AF159" s="5"/>
      <c r="AG159" s="5"/>
      <c r="AH159" s="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</row>
    <row r="160" spans="1:61" s="14" customForma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5"/>
      <c r="N160" s="5"/>
      <c r="O160" s="5"/>
      <c r="P160" s="5"/>
      <c r="Q160" s="5"/>
      <c r="R160" s="11"/>
      <c r="S160" s="11"/>
      <c r="T160" s="11"/>
      <c r="U160" s="11"/>
      <c r="V160" s="11"/>
      <c r="W160" s="11"/>
      <c r="X160" s="11"/>
      <c r="Y160" s="11"/>
      <c r="Z160" s="30"/>
      <c r="AA160" s="5"/>
      <c r="AB160" s="5"/>
      <c r="AC160" s="5"/>
      <c r="AD160" s="5"/>
      <c r="AE160" s="5"/>
      <c r="AF160" s="5"/>
      <c r="AG160" s="5"/>
      <c r="AH160" s="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</row>
    <row r="161" spans="1:61" s="14" customForma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5"/>
      <c r="N161" s="5"/>
      <c r="O161" s="5"/>
      <c r="P161" s="5"/>
      <c r="Q161" s="5"/>
      <c r="R161" s="11"/>
      <c r="S161" s="11"/>
      <c r="T161" s="11"/>
      <c r="U161" s="11"/>
      <c r="V161" s="11"/>
      <c r="W161" s="11"/>
      <c r="X161" s="11"/>
      <c r="Y161" s="11"/>
      <c r="Z161" s="30"/>
      <c r="AA161" s="5"/>
      <c r="AB161" s="5"/>
      <c r="AC161" s="5"/>
      <c r="AD161" s="5"/>
      <c r="AE161" s="5"/>
      <c r="AF161" s="5"/>
      <c r="AG161" s="5"/>
      <c r="AH161" s="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</row>
    <row r="162" spans="1:61" s="14" customForma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5"/>
      <c r="N162" s="5"/>
      <c r="O162" s="5"/>
      <c r="P162" s="5"/>
      <c r="Q162" s="5"/>
      <c r="R162" s="11"/>
      <c r="S162" s="11"/>
      <c r="T162" s="11"/>
      <c r="U162" s="11"/>
      <c r="V162" s="11"/>
      <c r="W162" s="11"/>
      <c r="X162" s="11"/>
      <c r="Y162" s="11"/>
      <c r="Z162" s="30"/>
      <c r="AA162" s="5"/>
      <c r="AB162" s="5"/>
      <c r="AC162" s="5"/>
      <c r="AD162" s="5"/>
      <c r="AE162" s="5"/>
      <c r="AF162" s="5"/>
      <c r="AG162" s="5"/>
      <c r="AH162" s="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</row>
    <row r="163" spans="1:61" s="14" customForma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5"/>
      <c r="N163" s="5"/>
      <c r="O163" s="5"/>
      <c r="P163" s="5"/>
      <c r="Q163" s="5"/>
      <c r="R163" s="11"/>
      <c r="S163" s="11"/>
      <c r="T163" s="11"/>
      <c r="U163" s="11"/>
      <c r="V163" s="11"/>
      <c r="W163" s="11"/>
      <c r="X163" s="11"/>
      <c r="Y163" s="11"/>
      <c r="Z163" s="30"/>
      <c r="AA163" s="5"/>
      <c r="AB163" s="5"/>
      <c r="AC163" s="5"/>
      <c r="AD163" s="5"/>
      <c r="AE163" s="5"/>
      <c r="AF163" s="5"/>
      <c r="AG163" s="5"/>
      <c r="AH163" s="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</row>
    <row r="164" spans="1:61" s="14" customForma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5"/>
      <c r="N164" s="5"/>
      <c r="O164" s="5"/>
      <c r="P164" s="5"/>
      <c r="Q164" s="5"/>
      <c r="R164" s="11"/>
      <c r="S164" s="11"/>
      <c r="T164" s="11"/>
      <c r="U164" s="11"/>
      <c r="V164" s="11"/>
      <c r="W164" s="11"/>
      <c r="X164" s="11"/>
      <c r="Y164" s="11"/>
      <c r="Z164" s="30"/>
      <c r="AA164" s="5"/>
      <c r="AB164" s="5"/>
      <c r="AC164" s="5"/>
      <c r="AD164" s="5"/>
      <c r="AE164" s="5"/>
      <c r="AF164" s="5"/>
      <c r="AG164" s="5"/>
      <c r="AH164" s="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</row>
    <row r="165" spans="1:61" s="14" customForma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5"/>
      <c r="N165" s="5"/>
      <c r="O165" s="5"/>
      <c r="P165" s="5"/>
      <c r="Q165" s="5"/>
      <c r="R165" s="11"/>
      <c r="S165" s="11"/>
      <c r="T165" s="11"/>
      <c r="U165" s="11"/>
      <c r="V165" s="11"/>
      <c r="W165" s="11"/>
      <c r="X165" s="11"/>
      <c r="Y165" s="11"/>
      <c r="Z165" s="30"/>
      <c r="AA165" s="5"/>
      <c r="AB165" s="5"/>
      <c r="AC165" s="5"/>
      <c r="AD165" s="5"/>
      <c r="AE165" s="5"/>
      <c r="AF165" s="5"/>
      <c r="AG165" s="5"/>
      <c r="AH165" s="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</row>
    <row r="166" spans="1:61" s="14" customForma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5"/>
      <c r="N166" s="5"/>
      <c r="O166" s="5"/>
      <c r="P166" s="5"/>
      <c r="Q166" s="5"/>
      <c r="R166" s="11"/>
      <c r="S166" s="11"/>
      <c r="T166" s="11"/>
      <c r="U166" s="11"/>
      <c r="V166" s="11"/>
      <c r="W166" s="11"/>
      <c r="X166" s="11"/>
      <c r="Y166" s="11"/>
      <c r="Z166" s="30"/>
      <c r="AA166" s="5"/>
      <c r="AB166" s="5"/>
      <c r="AC166" s="5"/>
      <c r="AD166" s="5"/>
      <c r="AE166" s="5"/>
      <c r="AF166" s="5"/>
      <c r="AG166" s="5"/>
      <c r="AH166" s="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</row>
    <row r="167" spans="1:61" s="14" customForma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5"/>
      <c r="N167" s="5"/>
      <c r="O167" s="5"/>
      <c r="P167" s="5"/>
      <c r="Q167" s="5"/>
      <c r="R167" s="11"/>
      <c r="S167" s="11"/>
      <c r="T167" s="11"/>
      <c r="U167" s="11"/>
      <c r="V167" s="11"/>
      <c r="W167" s="11"/>
      <c r="X167" s="11"/>
      <c r="Y167" s="11"/>
      <c r="Z167" s="30"/>
      <c r="AA167" s="5"/>
      <c r="AB167" s="5"/>
      <c r="AC167" s="5"/>
      <c r="AD167" s="5"/>
      <c r="AE167" s="5"/>
      <c r="AF167" s="5"/>
      <c r="AG167" s="5"/>
      <c r="AH167" s="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</row>
    <row r="168" spans="1:61" s="14" customForma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5"/>
      <c r="N168" s="5"/>
      <c r="O168" s="5"/>
      <c r="P168" s="5"/>
      <c r="Q168" s="5"/>
      <c r="R168" s="11"/>
      <c r="S168" s="11"/>
      <c r="T168" s="11"/>
      <c r="U168" s="11"/>
      <c r="V168" s="11"/>
      <c r="W168" s="11"/>
      <c r="X168" s="11"/>
      <c r="Y168" s="11"/>
      <c r="Z168" s="30"/>
      <c r="AA168" s="5"/>
      <c r="AB168" s="5"/>
      <c r="AC168" s="5"/>
      <c r="AD168" s="5"/>
      <c r="AE168" s="5"/>
      <c r="AF168" s="5"/>
      <c r="AG168" s="5"/>
      <c r="AH168" s="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</row>
    <row r="169" spans="1:61" s="14" customForma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5"/>
      <c r="N169" s="5"/>
      <c r="O169" s="5"/>
      <c r="P169" s="5"/>
      <c r="Q169" s="5"/>
      <c r="R169" s="11"/>
      <c r="S169" s="11"/>
      <c r="T169" s="11"/>
      <c r="U169" s="11"/>
      <c r="V169" s="11"/>
      <c r="W169" s="11"/>
      <c r="X169" s="11"/>
      <c r="Y169" s="11"/>
      <c r="Z169" s="30"/>
      <c r="AA169" s="5"/>
      <c r="AB169" s="5"/>
      <c r="AC169" s="5"/>
      <c r="AD169" s="5"/>
      <c r="AE169" s="5"/>
      <c r="AF169" s="5"/>
      <c r="AG169" s="5"/>
      <c r="AH169" s="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</row>
    <row r="170" spans="1:61" s="14" customForma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5"/>
      <c r="N170" s="5"/>
      <c r="O170" s="5"/>
      <c r="P170" s="5"/>
      <c r="Q170" s="5"/>
      <c r="R170" s="11"/>
      <c r="S170" s="11"/>
      <c r="T170" s="11"/>
      <c r="U170" s="11"/>
      <c r="V170" s="11"/>
      <c r="W170" s="11"/>
      <c r="X170" s="11"/>
      <c r="Y170" s="11"/>
      <c r="Z170" s="30"/>
      <c r="AA170" s="5"/>
      <c r="AB170" s="5"/>
      <c r="AC170" s="5"/>
      <c r="AD170" s="5"/>
      <c r="AE170" s="5"/>
      <c r="AF170" s="5"/>
      <c r="AG170" s="5"/>
      <c r="AH170" s="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</row>
    <row r="171" spans="1:61" s="14" customForma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5"/>
      <c r="N171" s="5"/>
      <c r="O171" s="5"/>
      <c r="P171" s="5"/>
      <c r="Q171" s="5"/>
      <c r="R171" s="11"/>
      <c r="S171" s="11"/>
      <c r="T171" s="11"/>
      <c r="U171" s="11"/>
      <c r="V171" s="11"/>
      <c r="W171" s="11"/>
      <c r="X171" s="11"/>
      <c r="Y171" s="11"/>
      <c r="Z171" s="30"/>
      <c r="AA171" s="5"/>
      <c r="AB171" s="5"/>
      <c r="AC171" s="5"/>
      <c r="AD171" s="5"/>
      <c r="AE171" s="5"/>
      <c r="AF171" s="5"/>
      <c r="AG171" s="5"/>
      <c r="AH171" s="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</row>
    <row r="172" spans="1:61" s="14" customForma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5"/>
      <c r="N172" s="5"/>
      <c r="O172" s="5"/>
      <c r="P172" s="5"/>
      <c r="Q172" s="5"/>
      <c r="R172" s="11"/>
      <c r="S172" s="11"/>
      <c r="T172" s="11"/>
      <c r="U172" s="11"/>
      <c r="V172" s="11"/>
      <c r="W172" s="11"/>
      <c r="X172" s="11"/>
      <c r="Y172" s="11"/>
      <c r="Z172" s="30"/>
      <c r="AA172" s="5"/>
      <c r="AB172" s="5"/>
      <c r="AC172" s="5"/>
      <c r="AD172" s="5"/>
      <c r="AE172" s="5"/>
      <c r="AF172" s="5"/>
      <c r="AG172" s="5"/>
      <c r="AH172" s="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</row>
    <row r="173" spans="1:61" s="14" customForma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5"/>
      <c r="N173" s="5"/>
      <c r="O173" s="5"/>
      <c r="P173" s="5"/>
      <c r="Q173" s="5"/>
      <c r="R173" s="11"/>
      <c r="S173" s="11"/>
      <c r="T173" s="11"/>
      <c r="U173" s="11"/>
      <c r="V173" s="11"/>
      <c r="W173" s="11"/>
      <c r="X173" s="11"/>
      <c r="Y173" s="11"/>
      <c r="Z173" s="30"/>
      <c r="AA173" s="5"/>
      <c r="AB173" s="5"/>
      <c r="AC173" s="5"/>
      <c r="AD173" s="5"/>
      <c r="AE173" s="5"/>
      <c r="AF173" s="5"/>
      <c r="AG173" s="5"/>
      <c r="AH173" s="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</row>
    <row r="174" spans="1:61" s="14" customForma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5"/>
      <c r="N174" s="5"/>
      <c r="O174" s="5"/>
      <c r="P174" s="5"/>
      <c r="Q174" s="5"/>
      <c r="R174" s="11"/>
      <c r="S174" s="11"/>
      <c r="T174" s="11"/>
      <c r="U174" s="11"/>
      <c r="V174" s="11"/>
      <c r="W174" s="11"/>
      <c r="X174" s="11"/>
      <c r="Y174" s="11"/>
      <c r="Z174" s="30"/>
      <c r="AA174" s="5"/>
      <c r="AB174" s="5"/>
      <c r="AC174" s="5"/>
      <c r="AD174" s="5"/>
      <c r="AE174" s="5"/>
      <c r="AF174" s="5"/>
      <c r="AG174" s="5"/>
      <c r="AH174" s="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</row>
    <row r="175" spans="1:61" s="14" customForma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5"/>
      <c r="N175" s="5"/>
      <c r="O175" s="5"/>
      <c r="P175" s="5"/>
      <c r="Q175" s="5"/>
      <c r="R175" s="11"/>
      <c r="S175" s="11"/>
      <c r="T175" s="11"/>
      <c r="U175" s="11"/>
      <c r="V175" s="11"/>
      <c r="W175" s="11"/>
      <c r="X175" s="11"/>
      <c r="Y175" s="11"/>
      <c r="Z175" s="30"/>
      <c r="AA175" s="5"/>
      <c r="AB175" s="5"/>
      <c r="AC175" s="5"/>
      <c r="AD175" s="5"/>
      <c r="AE175" s="5"/>
      <c r="AF175" s="5"/>
      <c r="AG175" s="5"/>
      <c r="AH175" s="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</row>
    <row r="176" spans="1:61" s="14" customForma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5"/>
      <c r="N176" s="5"/>
      <c r="O176" s="5"/>
      <c r="P176" s="5"/>
      <c r="Q176" s="5"/>
      <c r="R176" s="11"/>
      <c r="S176" s="11"/>
      <c r="T176" s="11"/>
      <c r="U176" s="11"/>
      <c r="V176" s="11"/>
      <c r="W176" s="11"/>
      <c r="X176" s="11"/>
      <c r="Y176" s="11"/>
      <c r="Z176" s="30"/>
      <c r="AA176" s="5"/>
      <c r="AB176" s="5"/>
      <c r="AC176" s="5"/>
      <c r="AD176" s="5"/>
      <c r="AE176" s="5"/>
      <c r="AF176" s="5"/>
      <c r="AG176" s="5"/>
      <c r="AH176" s="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</row>
    <row r="177" spans="1:61" s="14" customForma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5"/>
      <c r="N177" s="5"/>
      <c r="O177" s="5"/>
      <c r="P177" s="5"/>
      <c r="Q177" s="5"/>
      <c r="R177" s="11"/>
      <c r="S177" s="11"/>
      <c r="T177" s="11"/>
      <c r="U177" s="11"/>
      <c r="V177" s="11"/>
      <c r="W177" s="11"/>
      <c r="X177" s="11"/>
      <c r="Y177" s="11"/>
      <c r="Z177" s="30"/>
      <c r="AA177" s="5"/>
      <c r="AB177" s="5"/>
      <c r="AC177" s="5"/>
      <c r="AD177" s="5"/>
      <c r="AE177" s="5"/>
      <c r="AF177" s="5"/>
      <c r="AG177" s="5"/>
      <c r="AH177" s="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</row>
    <row r="178" spans="1:61" s="14" customForma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5"/>
      <c r="N178" s="5"/>
      <c r="O178" s="5"/>
      <c r="P178" s="5"/>
      <c r="Q178" s="5"/>
      <c r="R178" s="11"/>
      <c r="S178" s="11"/>
      <c r="T178" s="11"/>
      <c r="U178" s="11"/>
      <c r="V178" s="11"/>
      <c r="W178" s="11"/>
      <c r="X178" s="11"/>
      <c r="Y178" s="11"/>
      <c r="Z178" s="30"/>
      <c r="AA178" s="5"/>
      <c r="AB178" s="5"/>
      <c r="AC178" s="5"/>
      <c r="AD178" s="5"/>
      <c r="AE178" s="5"/>
      <c r="AF178" s="5"/>
      <c r="AG178" s="5"/>
      <c r="AH178" s="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</row>
    <row r="179" spans="1:61" s="14" customForma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5"/>
      <c r="N179" s="5"/>
      <c r="O179" s="5"/>
      <c r="P179" s="5"/>
      <c r="Q179" s="5"/>
      <c r="R179" s="11"/>
      <c r="S179" s="11"/>
      <c r="T179" s="11"/>
      <c r="U179" s="11"/>
      <c r="V179" s="11"/>
      <c r="W179" s="11"/>
      <c r="X179" s="11"/>
      <c r="Y179" s="11"/>
      <c r="Z179" s="30"/>
      <c r="AA179" s="5"/>
      <c r="AB179" s="5"/>
      <c r="AC179" s="5"/>
      <c r="AD179" s="5"/>
      <c r="AE179" s="5"/>
      <c r="AF179" s="5"/>
      <c r="AG179" s="5"/>
      <c r="AH179" s="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</row>
    <row r="180" spans="1:61" s="14" customForma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5"/>
      <c r="N180" s="5"/>
      <c r="O180" s="5"/>
      <c r="P180" s="5"/>
      <c r="Q180" s="5"/>
      <c r="R180" s="11"/>
      <c r="S180" s="11"/>
      <c r="T180" s="11"/>
      <c r="U180" s="11"/>
      <c r="V180" s="11"/>
      <c r="W180" s="11"/>
      <c r="X180" s="11"/>
      <c r="Y180" s="11"/>
      <c r="Z180" s="30"/>
      <c r="AA180" s="5"/>
      <c r="AB180" s="5"/>
      <c r="AC180" s="5"/>
      <c r="AD180" s="5"/>
      <c r="AE180" s="5"/>
      <c r="AF180" s="5"/>
      <c r="AG180" s="5"/>
      <c r="AH180" s="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</row>
    <row r="181" spans="1:61" s="14" customForma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5"/>
      <c r="N181" s="5"/>
      <c r="O181" s="5"/>
      <c r="P181" s="5"/>
      <c r="Q181" s="5"/>
      <c r="R181" s="11"/>
      <c r="S181" s="11"/>
      <c r="T181" s="11"/>
      <c r="U181" s="11"/>
      <c r="V181" s="11"/>
      <c r="W181" s="11"/>
      <c r="X181" s="11"/>
      <c r="Y181" s="11"/>
      <c r="Z181" s="30"/>
      <c r="AA181" s="5"/>
      <c r="AB181" s="5"/>
      <c r="AC181" s="5"/>
      <c r="AD181" s="5"/>
      <c r="AE181" s="5"/>
      <c r="AF181" s="5"/>
      <c r="AG181" s="5"/>
      <c r="AH181" s="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</row>
    <row r="182" spans="1:61" s="14" customForma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5"/>
      <c r="N182" s="5"/>
      <c r="O182" s="5"/>
      <c r="P182" s="5"/>
      <c r="Q182" s="5"/>
      <c r="R182" s="11"/>
      <c r="S182" s="11"/>
      <c r="T182" s="11"/>
      <c r="U182" s="11"/>
      <c r="V182" s="11"/>
      <c r="W182" s="11"/>
      <c r="X182" s="11"/>
      <c r="Y182" s="11"/>
      <c r="Z182" s="30"/>
      <c r="AA182" s="5"/>
      <c r="AB182" s="5"/>
      <c r="AC182" s="5"/>
      <c r="AD182" s="5"/>
      <c r="AE182" s="5"/>
      <c r="AF182" s="5"/>
      <c r="AG182" s="5"/>
      <c r="AH182" s="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</row>
    <row r="183" spans="1:61" s="14" customForma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5"/>
      <c r="N183" s="5"/>
      <c r="O183" s="5"/>
      <c r="P183" s="5"/>
      <c r="Q183" s="5"/>
      <c r="R183" s="11"/>
      <c r="S183" s="11"/>
      <c r="T183" s="11"/>
      <c r="U183" s="11"/>
      <c r="V183" s="11"/>
      <c r="W183" s="11"/>
      <c r="X183" s="11"/>
      <c r="Y183" s="11"/>
      <c r="Z183" s="30"/>
      <c r="AA183" s="5"/>
      <c r="AB183" s="5"/>
      <c r="AC183" s="5"/>
      <c r="AD183" s="5"/>
      <c r="AE183" s="5"/>
      <c r="AF183" s="5"/>
      <c r="AG183" s="5"/>
      <c r="AH183" s="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</row>
    <row r="184" spans="1:61" s="14" customForma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5"/>
      <c r="N184" s="5"/>
      <c r="O184" s="5"/>
      <c r="P184" s="5"/>
      <c r="Q184" s="5"/>
      <c r="R184" s="11"/>
      <c r="S184" s="11"/>
      <c r="T184" s="11"/>
      <c r="U184" s="11"/>
      <c r="V184" s="11"/>
      <c r="W184" s="11"/>
      <c r="X184" s="11"/>
      <c r="Y184" s="11"/>
      <c r="Z184" s="30"/>
      <c r="AA184" s="5"/>
      <c r="AB184" s="5"/>
      <c r="AC184" s="5"/>
      <c r="AD184" s="5"/>
      <c r="AE184" s="5"/>
      <c r="AF184" s="5"/>
      <c r="AG184" s="5"/>
      <c r="AH184" s="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</row>
    <row r="185" spans="1:61" s="14" customForma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5"/>
      <c r="N185" s="5"/>
      <c r="O185" s="5"/>
      <c r="P185" s="5"/>
      <c r="Q185" s="5"/>
      <c r="R185" s="11"/>
      <c r="S185" s="11"/>
      <c r="T185" s="11"/>
      <c r="U185" s="11"/>
      <c r="V185" s="11"/>
      <c r="W185" s="11"/>
      <c r="X185" s="11"/>
      <c r="Y185" s="11"/>
      <c r="Z185" s="30"/>
      <c r="AA185" s="5"/>
      <c r="AB185" s="5"/>
      <c r="AC185" s="5"/>
      <c r="AD185" s="5"/>
      <c r="AE185" s="5"/>
      <c r="AF185" s="5"/>
      <c r="AG185" s="5"/>
      <c r="AH185" s="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</row>
    <row r="186" spans="1:61" s="14" customForma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5"/>
      <c r="N186" s="5"/>
      <c r="O186" s="5"/>
      <c r="P186" s="5"/>
      <c r="Q186" s="5"/>
      <c r="R186" s="11"/>
      <c r="S186" s="11"/>
      <c r="T186" s="11"/>
      <c r="U186" s="11"/>
      <c r="V186" s="11"/>
      <c r="W186" s="11"/>
      <c r="X186" s="11"/>
      <c r="Y186" s="11"/>
      <c r="Z186" s="30"/>
      <c r="AA186" s="5"/>
      <c r="AB186" s="5"/>
      <c r="AC186" s="5"/>
      <c r="AD186" s="5"/>
      <c r="AE186" s="5"/>
      <c r="AF186" s="5"/>
      <c r="AG186" s="5"/>
      <c r="AH186" s="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</row>
    <row r="187" spans="1:61" s="14" customForma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5"/>
      <c r="N187" s="5"/>
      <c r="O187" s="5"/>
      <c r="P187" s="5"/>
      <c r="Q187" s="5"/>
      <c r="R187" s="11"/>
      <c r="S187" s="11"/>
      <c r="T187" s="11"/>
      <c r="U187" s="11"/>
      <c r="V187" s="11"/>
      <c r="W187" s="11"/>
      <c r="X187" s="11"/>
      <c r="Y187" s="11"/>
      <c r="Z187" s="30"/>
      <c r="AA187" s="5"/>
      <c r="AB187" s="5"/>
      <c r="AC187" s="5"/>
      <c r="AD187" s="5"/>
      <c r="AE187" s="5"/>
      <c r="AF187" s="5"/>
      <c r="AG187" s="5"/>
      <c r="AH187" s="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</row>
    <row r="188" spans="1:61" s="14" customForma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5"/>
      <c r="N188" s="5"/>
      <c r="O188" s="5"/>
      <c r="P188" s="5"/>
      <c r="Q188" s="5"/>
      <c r="R188" s="11"/>
      <c r="S188" s="11"/>
      <c r="T188" s="11"/>
      <c r="U188" s="11"/>
      <c r="V188" s="11"/>
      <c r="W188" s="11"/>
      <c r="X188" s="11"/>
      <c r="Y188" s="11"/>
      <c r="Z188" s="30"/>
      <c r="AA188" s="5"/>
      <c r="AB188" s="5"/>
      <c r="AC188" s="5"/>
      <c r="AD188" s="5"/>
      <c r="AE188" s="5"/>
      <c r="AF188" s="5"/>
      <c r="AG188" s="5"/>
      <c r="AH188" s="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</row>
    <row r="189" spans="1:61" s="14" customForma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5"/>
      <c r="N189" s="5"/>
      <c r="O189" s="5"/>
      <c r="P189" s="5"/>
      <c r="Q189" s="5"/>
      <c r="R189" s="11"/>
      <c r="S189" s="11"/>
      <c r="T189" s="11"/>
      <c r="U189" s="11"/>
      <c r="V189" s="11"/>
      <c r="W189" s="11"/>
      <c r="X189" s="11"/>
      <c r="Y189" s="11"/>
      <c r="Z189" s="30"/>
      <c r="AA189" s="5"/>
      <c r="AB189" s="5"/>
      <c r="AC189" s="5"/>
      <c r="AD189" s="5"/>
      <c r="AE189" s="5"/>
      <c r="AF189" s="5"/>
      <c r="AG189" s="5"/>
      <c r="AH189" s="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</row>
    <row r="190" spans="1:61" s="14" customForma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5"/>
      <c r="N190" s="5"/>
      <c r="O190" s="5"/>
      <c r="P190" s="5"/>
      <c r="Q190" s="5"/>
      <c r="R190" s="11"/>
      <c r="S190" s="11"/>
      <c r="T190" s="11"/>
      <c r="U190" s="11"/>
      <c r="V190" s="11"/>
      <c r="W190" s="11"/>
      <c r="X190" s="11"/>
      <c r="Y190" s="11"/>
      <c r="Z190" s="30"/>
      <c r="AA190" s="5"/>
      <c r="AB190" s="5"/>
      <c r="AC190" s="5"/>
      <c r="AD190" s="5"/>
      <c r="AE190" s="5"/>
      <c r="AF190" s="5"/>
      <c r="AG190" s="5"/>
      <c r="AH190" s="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</row>
    <row r="191" spans="1:61" s="14" customForma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5"/>
      <c r="N191" s="5"/>
      <c r="O191" s="5"/>
      <c r="P191" s="5"/>
      <c r="Q191" s="5"/>
      <c r="R191" s="11"/>
      <c r="S191" s="11"/>
      <c r="T191" s="11"/>
      <c r="U191" s="11"/>
      <c r="V191" s="11"/>
      <c r="W191" s="11"/>
      <c r="X191" s="11"/>
      <c r="Y191" s="11"/>
      <c r="Z191" s="30"/>
      <c r="AA191" s="5"/>
      <c r="AB191" s="5"/>
      <c r="AC191" s="5"/>
      <c r="AD191" s="5"/>
      <c r="AE191" s="5"/>
      <c r="AF191" s="5"/>
      <c r="AG191" s="5"/>
      <c r="AH191" s="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</row>
    <row r="192" spans="1:61" s="14" customForma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5"/>
      <c r="N192" s="5"/>
      <c r="O192" s="5"/>
      <c r="P192" s="5"/>
      <c r="Q192" s="5"/>
      <c r="R192" s="11"/>
      <c r="S192" s="11"/>
      <c r="T192" s="11"/>
      <c r="U192" s="11"/>
      <c r="V192" s="11"/>
      <c r="W192" s="11"/>
      <c r="X192" s="11"/>
      <c r="Y192" s="11"/>
      <c r="Z192" s="30"/>
      <c r="AA192" s="5"/>
      <c r="AB192" s="5"/>
      <c r="AC192" s="5"/>
      <c r="AD192" s="5"/>
      <c r="AE192" s="5"/>
      <c r="AF192" s="5"/>
      <c r="AG192" s="5"/>
      <c r="AH192" s="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</row>
    <row r="193" spans="1:61" s="14" customForma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5"/>
      <c r="N193" s="5"/>
      <c r="O193" s="5"/>
      <c r="P193" s="5"/>
      <c r="Q193" s="5"/>
      <c r="R193" s="11"/>
      <c r="S193" s="11"/>
      <c r="T193" s="11"/>
      <c r="U193" s="11"/>
      <c r="V193" s="11"/>
      <c r="W193" s="11"/>
      <c r="X193" s="11"/>
      <c r="Y193" s="11"/>
      <c r="Z193" s="30"/>
      <c r="AA193" s="5"/>
      <c r="AB193" s="5"/>
      <c r="AC193" s="5"/>
      <c r="AD193" s="5"/>
      <c r="AE193" s="5"/>
      <c r="AF193" s="5"/>
      <c r="AG193" s="5"/>
      <c r="AH193" s="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</row>
    <row r="194" spans="1:61" s="14" customForma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5"/>
      <c r="N194" s="5"/>
      <c r="O194" s="5"/>
      <c r="P194" s="5"/>
      <c r="Q194" s="5"/>
      <c r="R194" s="11"/>
      <c r="S194" s="11"/>
      <c r="T194" s="11"/>
      <c r="U194" s="11"/>
      <c r="V194" s="11"/>
      <c r="W194" s="11"/>
      <c r="X194" s="11"/>
      <c r="Y194" s="11"/>
      <c r="Z194" s="30"/>
      <c r="AA194" s="5"/>
      <c r="AB194" s="5"/>
      <c r="AC194" s="5"/>
      <c r="AD194" s="5"/>
      <c r="AE194" s="5"/>
      <c r="AF194" s="5"/>
      <c r="AG194" s="5"/>
      <c r="AH194" s="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</row>
    <row r="195" spans="1:61" s="14" customForma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5"/>
      <c r="N195" s="5"/>
      <c r="O195" s="5"/>
      <c r="P195" s="5"/>
      <c r="Q195" s="5"/>
      <c r="R195" s="11"/>
      <c r="S195" s="11"/>
      <c r="T195" s="11"/>
      <c r="U195" s="11"/>
      <c r="V195" s="11"/>
      <c r="W195" s="11"/>
      <c r="X195" s="11"/>
      <c r="Y195" s="11"/>
      <c r="Z195" s="30"/>
      <c r="AA195" s="5"/>
      <c r="AB195" s="5"/>
      <c r="AC195" s="5"/>
      <c r="AD195" s="5"/>
      <c r="AE195" s="5"/>
      <c r="AF195" s="5"/>
      <c r="AG195" s="5"/>
      <c r="AH195" s="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</row>
    <row r="196" spans="1:61" s="14" customForma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5"/>
      <c r="N196" s="5"/>
      <c r="O196" s="5"/>
      <c r="P196" s="5"/>
      <c r="Q196" s="5"/>
      <c r="R196" s="11"/>
      <c r="S196" s="11"/>
      <c r="T196" s="11"/>
      <c r="U196" s="11"/>
      <c r="V196" s="11"/>
      <c r="W196" s="11"/>
      <c r="X196" s="11"/>
      <c r="Y196" s="11"/>
      <c r="Z196" s="30"/>
      <c r="AA196" s="5"/>
      <c r="AB196" s="5"/>
      <c r="AC196" s="5"/>
      <c r="AD196" s="5"/>
      <c r="AE196" s="5"/>
      <c r="AF196" s="5"/>
      <c r="AG196" s="5"/>
      <c r="AH196" s="5"/>
      <c r="AI196" s="25"/>
      <c r="AJ196" s="25"/>
      <c r="AK196" s="25"/>
      <c r="AL196" s="25"/>
      <c r="AM196" s="25"/>
      <c r="AN196" s="25"/>
      <c r="AO196" s="25"/>
      <c r="AP196" s="25"/>
      <c r="AQ196" s="25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5"/>
      <c r="BG196" s="25"/>
      <c r="BH196" s="25"/>
      <c r="BI196" s="25"/>
    </row>
    <row r="197" spans="1:61" s="14" customForma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5"/>
      <c r="N197" s="5"/>
      <c r="O197" s="5"/>
      <c r="P197" s="5"/>
      <c r="Q197" s="5"/>
      <c r="R197" s="11"/>
      <c r="S197" s="11"/>
      <c r="T197" s="11"/>
      <c r="U197" s="11"/>
      <c r="V197" s="11"/>
      <c r="W197" s="11"/>
      <c r="X197" s="11"/>
      <c r="Y197" s="11"/>
      <c r="Z197" s="30"/>
      <c r="AA197" s="5"/>
      <c r="AB197" s="5"/>
      <c r="AC197" s="5"/>
      <c r="AD197" s="5"/>
      <c r="AE197" s="5"/>
      <c r="AF197" s="5"/>
      <c r="AG197" s="5"/>
      <c r="AH197" s="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</row>
    <row r="198" spans="1:61" s="14" customForma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5"/>
      <c r="N198" s="5"/>
      <c r="O198" s="5"/>
      <c r="P198" s="5"/>
      <c r="Q198" s="5"/>
      <c r="R198" s="11"/>
      <c r="S198" s="11"/>
      <c r="T198" s="11"/>
      <c r="U198" s="11"/>
      <c r="V198" s="11"/>
      <c r="W198" s="11"/>
      <c r="X198" s="11"/>
      <c r="Y198" s="11"/>
      <c r="Z198" s="30"/>
      <c r="AA198" s="5"/>
      <c r="AB198" s="5"/>
      <c r="AC198" s="5"/>
      <c r="AD198" s="5"/>
      <c r="AE198" s="5"/>
      <c r="AF198" s="5"/>
      <c r="AG198" s="5"/>
      <c r="AH198" s="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</row>
    <row r="199" spans="1:61" s="14" customForma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5"/>
      <c r="N199" s="5"/>
      <c r="O199" s="5"/>
      <c r="P199" s="5"/>
      <c r="Q199" s="5"/>
      <c r="R199" s="11"/>
      <c r="S199" s="11"/>
      <c r="T199" s="11"/>
      <c r="U199" s="11"/>
      <c r="V199" s="11"/>
      <c r="W199" s="11"/>
      <c r="X199" s="11"/>
      <c r="Y199" s="11"/>
      <c r="Z199" s="30"/>
      <c r="AA199" s="5"/>
      <c r="AB199" s="5"/>
      <c r="AC199" s="5"/>
      <c r="AD199" s="5"/>
      <c r="AE199" s="5"/>
      <c r="AF199" s="5"/>
      <c r="AG199" s="5"/>
      <c r="AH199" s="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</row>
    <row r="200" spans="1:61" s="14" customForma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5"/>
      <c r="N200" s="5"/>
      <c r="O200" s="5"/>
      <c r="P200" s="5"/>
      <c r="Q200" s="5"/>
      <c r="R200" s="11"/>
      <c r="S200" s="11"/>
      <c r="T200" s="11"/>
      <c r="U200" s="11"/>
      <c r="V200" s="11"/>
      <c r="W200" s="11"/>
      <c r="X200" s="11"/>
      <c r="Y200" s="11"/>
      <c r="Z200" s="30"/>
      <c r="AA200" s="5"/>
      <c r="AB200" s="5"/>
      <c r="AC200" s="5"/>
      <c r="AD200" s="5"/>
      <c r="AE200" s="5"/>
      <c r="AF200" s="5"/>
      <c r="AG200" s="5"/>
      <c r="AH200" s="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</row>
    <row r="201" spans="1:61" s="14" customForma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5"/>
      <c r="N201" s="5"/>
      <c r="O201" s="5"/>
      <c r="P201" s="5"/>
      <c r="Q201" s="5"/>
      <c r="R201" s="11"/>
      <c r="S201" s="11"/>
      <c r="T201" s="11"/>
      <c r="U201" s="11"/>
      <c r="V201" s="11"/>
      <c r="W201" s="11"/>
      <c r="X201" s="11"/>
      <c r="Y201" s="11"/>
      <c r="Z201" s="30"/>
      <c r="AA201" s="5"/>
      <c r="AB201" s="5"/>
      <c r="AC201" s="5"/>
      <c r="AD201" s="5"/>
      <c r="AE201" s="5"/>
      <c r="AF201" s="5"/>
      <c r="AG201" s="5"/>
      <c r="AH201" s="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</row>
    <row r="202" spans="1:61" s="14" customForma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5"/>
      <c r="N202" s="5"/>
      <c r="O202" s="5"/>
      <c r="P202" s="5"/>
      <c r="Q202" s="5"/>
      <c r="R202" s="11"/>
      <c r="S202" s="11"/>
      <c r="T202" s="11"/>
      <c r="U202" s="11"/>
      <c r="V202" s="11"/>
      <c r="W202" s="11"/>
      <c r="X202" s="11"/>
      <c r="Y202" s="11"/>
      <c r="Z202" s="30"/>
      <c r="AA202" s="5"/>
      <c r="AB202" s="5"/>
      <c r="AC202" s="5"/>
      <c r="AD202" s="5"/>
      <c r="AE202" s="5"/>
      <c r="AF202" s="5"/>
      <c r="AG202" s="5"/>
      <c r="AH202" s="5"/>
      <c r="AI202" s="25"/>
      <c r="AJ202" s="25"/>
      <c r="AK202" s="25"/>
      <c r="AL202" s="25"/>
      <c r="AM202" s="25"/>
      <c r="AN202" s="25"/>
      <c r="AO202" s="25"/>
      <c r="AP202" s="25"/>
      <c r="AQ202" s="25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5"/>
      <c r="BC202" s="25"/>
      <c r="BD202" s="25"/>
      <c r="BE202" s="25"/>
      <c r="BF202" s="25"/>
      <c r="BG202" s="25"/>
      <c r="BH202" s="25"/>
      <c r="BI202" s="25"/>
    </row>
    <row r="203" spans="1:61" s="14" customForma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5"/>
      <c r="N203" s="5"/>
      <c r="O203" s="5"/>
      <c r="P203" s="5"/>
      <c r="Q203" s="5"/>
      <c r="R203" s="11"/>
      <c r="S203" s="11"/>
      <c r="T203" s="11"/>
      <c r="U203" s="11"/>
      <c r="V203" s="11"/>
      <c r="W203" s="11"/>
      <c r="X203" s="11"/>
      <c r="Y203" s="11"/>
      <c r="Z203" s="30"/>
      <c r="AA203" s="5"/>
      <c r="AB203" s="5"/>
      <c r="AC203" s="5"/>
      <c r="AD203" s="5"/>
      <c r="AE203" s="5"/>
      <c r="AF203" s="5"/>
      <c r="AG203" s="5"/>
      <c r="AH203" s="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</row>
    <row r="204" spans="1:61" s="14" customForma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5"/>
      <c r="N204" s="5"/>
      <c r="O204" s="5"/>
      <c r="P204" s="5"/>
      <c r="Q204" s="5"/>
      <c r="R204" s="11"/>
      <c r="S204" s="11"/>
      <c r="T204" s="11"/>
      <c r="U204" s="11"/>
      <c r="V204" s="11"/>
      <c r="W204" s="11"/>
      <c r="X204" s="11"/>
      <c r="Y204" s="11"/>
      <c r="Z204" s="30"/>
      <c r="AA204" s="5"/>
      <c r="AB204" s="5"/>
      <c r="AC204" s="5"/>
      <c r="AD204" s="5"/>
      <c r="AE204" s="5"/>
      <c r="AF204" s="5"/>
      <c r="AG204" s="5"/>
      <c r="AH204" s="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</row>
    <row r="205" spans="1:61" s="14" customForma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5"/>
      <c r="N205" s="5"/>
      <c r="O205" s="5"/>
      <c r="P205" s="5"/>
      <c r="Q205" s="5"/>
      <c r="R205" s="11"/>
      <c r="S205" s="11"/>
      <c r="T205" s="11"/>
      <c r="U205" s="11"/>
      <c r="V205" s="11"/>
      <c r="W205" s="11"/>
      <c r="X205" s="11"/>
      <c r="Y205" s="11"/>
      <c r="Z205" s="30"/>
      <c r="AA205" s="5"/>
      <c r="AB205" s="5"/>
      <c r="AC205" s="5"/>
      <c r="AD205" s="5"/>
      <c r="AE205" s="5"/>
      <c r="AF205" s="5"/>
      <c r="AG205" s="5"/>
      <c r="AH205" s="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25"/>
    </row>
    <row r="206" spans="1:61" s="14" customForma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5"/>
      <c r="N206" s="5"/>
      <c r="O206" s="5"/>
      <c r="P206" s="5"/>
      <c r="Q206" s="5"/>
      <c r="R206" s="11"/>
      <c r="S206" s="11"/>
      <c r="T206" s="11"/>
      <c r="U206" s="11"/>
      <c r="V206" s="11"/>
      <c r="W206" s="11"/>
      <c r="X206" s="11"/>
      <c r="Y206" s="11"/>
      <c r="Z206" s="30"/>
      <c r="AA206" s="5"/>
      <c r="AB206" s="5"/>
      <c r="AC206" s="5"/>
      <c r="AD206" s="5"/>
      <c r="AE206" s="5"/>
      <c r="AF206" s="5"/>
      <c r="AG206" s="5"/>
      <c r="AH206" s="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</row>
    <row r="207" spans="1:61" s="14" customForma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5"/>
      <c r="N207" s="5"/>
      <c r="O207" s="5"/>
      <c r="P207" s="5"/>
      <c r="Q207" s="5"/>
      <c r="R207" s="11"/>
      <c r="S207" s="11"/>
      <c r="T207" s="11"/>
      <c r="U207" s="11"/>
      <c r="V207" s="11"/>
      <c r="W207" s="11"/>
      <c r="X207" s="11"/>
      <c r="Y207" s="11"/>
      <c r="Z207" s="30"/>
      <c r="AA207" s="5"/>
      <c r="AB207" s="5"/>
      <c r="AC207" s="5"/>
      <c r="AD207" s="5"/>
      <c r="AE207" s="5"/>
      <c r="AF207" s="5"/>
      <c r="AG207" s="5"/>
      <c r="AH207" s="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</row>
    <row r="208" spans="1:61" s="14" customForma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5"/>
      <c r="N208" s="5"/>
      <c r="O208" s="5"/>
      <c r="P208" s="5"/>
      <c r="Q208" s="5"/>
      <c r="R208" s="11"/>
      <c r="S208" s="11"/>
      <c r="T208" s="11"/>
      <c r="U208" s="11"/>
      <c r="V208" s="11"/>
      <c r="W208" s="11"/>
      <c r="X208" s="11"/>
      <c r="Y208" s="11"/>
      <c r="Z208" s="30"/>
      <c r="AA208" s="5"/>
      <c r="AB208" s="5"/>
      <c r="AC208" s="5"/>
      <c r="AD208" s="5"/>
      <c r="AE208" s="5"/>
      <c r="AF208" s="5"/>
      <c r="AG208" s="5"/>
      <c r="AH208" s="5"/>
      <c r="AI208" s="25"/>
      <c r="AJ208" s="25"/>
      <c r="AK208" s="25"/>
      <c r="AL208" s="25"/>
      <c r="AM208" s="25"/>
      <c r="AN208" s="25"/>
      <c r="AO208" s="25"/>
      <c r="AP208" s="25"/>
      <c r="AQ208" s="25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  <c r="BF208" s="25"/>
      <c r="BG208" s="25"/>
      <c r="BH208" s="25"/>
      <c r="BI208" s="25"/>
    </row>
    <row r="209" spans="1:61" s="14" customForma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5"/>
      <c r="N209" s="5"/>
      <c r="O209" s="5"/>
      <c r="P209" s="5"/>
      <c r="Q209" s="5"/>
      <c r="R209" s="11"/>
      <c r="S209" s="11"/>
      <c r="T209" s="11"/>
      <c r="U209" s="11"/>
      <c r="V209" s="11"/>
      <c r="W209" s="11"/>
      <c r="X209" s="11"/>
      <c r="Y209" s="11"/>
      <c r="Z209" s="30"/>
      <c r="AA209" s="5"/>
      <c r="AB209" s="5"/>
      <c r="AC209" s="5"/>
      <c r="AD209" s="5"/>
      <c r="AE209" s="5"/>
      <c r="AF209" s="5"/>
      <c r="AG209" s="5"/>
      <c r="AH209" s="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</row>
    <row r="210" spans="1:61" s="14" customForma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5"/>
      <c r="N210" s="5"/>
      <c r="O210" s="5"/>
      <c r="P210" s="5"/>
      <c r="Q210" s="5"/>
      <c r="R210" s="11"/>
      <c r="S210" s="11"/>
      <c r="T210" s="11"/>
      <c r="U210" s="11"/>
      <c r="V210" s="11"/>
      <c r="W210" s="11"/>
      <c r="X210" s="11"/>
      <c r="Y210" s="11"/>
      <c r="Z210" s="30"/>
      <c r="AA210" s="5"/>
      <c r="AB210" s="5"/>
      <c r="AC210" s="5"/>
      <c r="AD210" s="5"/>
      <c r="AE210" s="5"/>
      <c r="AF210" s="5"/>
      <c r="AG210" s="5"/>
      <c r="AH210" s="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</row>
    <row r="211" spans="1:61" s="14" customForma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5"/>
      <c r="N211" s="5"/>
      <c r="O211" s="5"/>
      <c r="P211" s="5"/>
      <c r="Q211" s="5"/>
      <c r="R211" s="11"/>
      <c r="S211" s="11"/>
      <c r="T211" s="11"/>
      <c r="U211" s="11"/>
      <c r="V211" s="11"/>
      <c r="W211" s="11"/>
      <c r="X211" s="11"/>
      <c r="Y211" s="11"/>
      <c r="Z211" s="30"/>
      <c r="AA211" s="5"/>
      <c r="AB211" s="5"/>
      <c r="AC211" s="5"/>
      <c r="AD211" s="5"/>
      <c r="AE211" s="5"/>
      <c r="AF211" s="5"/>
      <c r="AG211" s="5"/>
      <c r="AH211" s="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</row>
    <row r="212" spans="1:61" s="14" customForma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5"/>
      <c r="N212" s="5"/>
      <c r="O212" s="5"/>
      <c r="P212" s="5"/>
      <c r="Q212" s="5"/>
      <c r="R212" s="11"/>
      <c r="S212" s="11"/>
      <c r="T212" s="11"/>
      <c r="U212" s="11"/>
      <c r="V212" s="11"/>
      <c r="W212" s="11"/>
      <c r="X212" s="11"/>
      <c r="Y212" s="11"/>
      <c r="Z212" s="30"/>
      <c r="AA212" s="5"/>
      <c r="AB212" s="5"/>
      <c r="AC212" s="5"/>
      <c r="AD212" s="5"/>
      <c r="AE212" s="5"/>
      <c r="AF212" s="5"/>
      <c r="AG212" s="5"/>
      <c r="AH212" s="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</row>
    <row r="213" spans="1:61" s="14" customForma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5"/>
      <c r="N213" s="5"/>
      <c r="O213" s="5"/>
      <c r="P213" s="5"/>
      <c r="Q213" s="5"/>
      <c r="R213" s="11"/>
      <c r="S213" s="11"/>
      <c r="T213" s="11"/>
      <c r="U213" s="11"/>
      <c r="V213" s="11"/>
      <c r="W213" s="11"/>
      <c r="X213" s="11"/>
      <c r="Y213" s="11"/>
      <c r="Z213" s="30"/>
      <c r="AA213" s="5"/>
      <c r="AB213" s="5"/>
      <c r="AC213" s="5"/>
      <c r="AD213" s="5"/>
      <c r="AE213" s="5"/>
      <c r="AF213" s="5"/>
      <c r="AG213" s="5"/>
      <c r="AH213" s="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</row>
    <row r="214" spans="1:61" s="14" customForma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5"/>
      <c r="N214" s="5"/>
      <c r="O214" s="5"/>
      <c r="P214" s="5"/>
      <c r="Q214" s="5"/>
      <c r="R214" s="11"/>
      <c r="S214" s="11"/>
      <c r="T214" s="11"/>
      <c r="U214" s="11"/>
      <c r="V214" s="11"/>
      <c r="W214" s="11"/>
      <c r="X214" s="11"/>
      <c r="Y214" s="11"/>
      <c r="Z214" s="30"/>
      <c r="AA214" s="5"/>
      <c r="AB214" s="5"/>
      <c r="AC214" s="5"/>
      <c r="AD214" s="5"/>
      <c r="AE214" s="5"/>
      <c r="AF214" s="5"/>
      <c r="AG214" s="5"/>
      <c r="AH214" s="5"/>
      <c r="AI214" s="25"/>
      <c r="AJ214" s="25"/>
      <c r="AK214" s="25"/>
      <c r="AL214" s="25"/>
      <c r="AM214" s="25"/>
      <c r="AN214" s="25"/>
      <c r="AO214" s="25"/>
      <c r="AP214" s="25"/>
      <c r="AQ214" s="25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5"/>
      <c r="BG214" s="25"/>
      <c r="BH214" s="25"/>
      <c r="BI214" s="25"/>
    </row>
    <row r="215" spans="1:61" s="14" customForma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5"/>
      <c r="N215" s="5"/>
      <c r="O215" s="5"/>
      <c r="P215" s="5"/>
      <c r="Q215" s="5"/>
      <c r="R215" s="11"/>
      <c r="S215" s="11"/>
      <c r="T215" s="11"/>
      <c r="U215" s="11"/>
      <c r="V215" s="11"/>
      <c r="W215" s="11"/>
      <c r="X215" s="11"/>
      <c r="Y215" s="11"/>
      <c r="Z215" s="30"/>
      <c r="AA215" s="5"/>
      <c r="AB215" s="5"/>
      <c r="AC215" s="5"/>
      <c r="AD215" s="5"/>
      <c r="AE215" s="5"/>
      <c r="AF215" s="5"/>
      <c r="AG215" s="5"/>
      <c r="AH215" s="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</row>
    <row r="216" spans="1:61" s="14" customForma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5"/>
      <c r="N216" s="5"/>
      <c r="O216" s="5"/>
      <c r="P216" s="5"/>
      <c r="Q216" s="5"/>
      <c r="R216" s="11"/>
      <c r="S216" s="11"/>
      <c r="T216" s="11"/>
      <c r="U216" s="11"/>
      <c r="V216" s="11"/>
      <c r="W216" s="11"/>
      <c r="X216" s="11"/>
      <c r="Y216" s="11"/>
      <c r="Z216" s="30"/>
      <c r="AA216" s="5"/>
      <c r="AB216" s="5"/>
      <c r="AC216" s="5"/>
      <c r="AD216" s="5"/>
      <c r="AE216" s="5"/>
      <c r="AF216" s="5"/>
      <c r="AG216" s="5"/>
      <c r="AH216" s="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</row>
    <row r="217" spans="1:61" s="14" customForma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5"/>
      <c r="N217" s="5"/>
      <c r="O217" s="5"/>
      <c r="P217" s="5"/>
      <c r="Q217" s="5"/>
      <c r="R217" s="11"/>
      <c r="S217" s="11"/>
      <c r="T217" s="11"/>
      <c r="U217" s="11"/>
      <c r="V217" s="11"/>
      <c r="W217" s="11"/>
      <c r="X217" s="11"/>
      <c r="Y217" s="11"/>
      <c r="Z217" s="30"/>
      <c r="AA217" s="5"/>
      <c r="AB217" s="5"/>
      <c r="AC217" s="5"/>
      <c r="AD217" s="5"/>
      <c r="AE217" s="5"/>
      <c r="AF217" s="5"/>
      <c r="AG217" s="5"/>
      <c r="AH217" s="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</row>
    <row r="218" spans="1:61" s="14" customForma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5"/>
      <c r="N218" s="5"/>
      <c r="O218" s="5"/>
      <c r="P218" s="5"/>
      <c r="Q218" s="5"/>
      <c r="R218" s="11"/>
      <c r="S218" s="11"/>
      <c r="T218" s="11"/>
      <c r="U218" s="11"/>
      <c r="V218" s="11"/>
      <c r="W218" s="11"/>
      <c r="X218" s="11"/>
      <c r="Y218" s="11"/>
      <c r="Z218" s="30"/>
      <c r="AA218" s="5"/>
      <c r="AB218" s="5"/>
      <c r="AC218" s="5"/>
      <c r="AD218" s="5"/>
      <c r="AE218" s="5"/>
      <c r="AF218" s="5"/>
      <c r="AG218" s="5"/>
      <c r="AH218" s="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</row>
    <row r="219" spans="1:61" s="14" customForma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5"/>
      <c r="N219" s="5"/>
      <c r="O219" s="5"/>
      <c r="P219" s="5"/>
      <c r="Q219" s="5"/>
      <c r="R219" s="11"/>
      <c r="S219" s="11"/>
      <c r="T219" s="11"/>
      <c r="U219" s="11"/>
      <c r="V219" s="11"/>
      <c r="W219" s="11"/>
      <c r="X219" s="11"/>
      <c r="Y219" s="11"/>
      <c r="Z219" s="30"/>
      <c r="AA219" s="5"/>
      <c r="AB219" s="5"/>
      <c r="AC219" s="5"/>
      <c r="AD219" s="5"/>
      <c r="AE219" s="5"/>
      <c r="AF219" s="5"/>
      <c r="AG219" s="5"/>
      <c r="AH219" s="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</row>
    <row r="220" spans="1:61" s="14" customForma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5"/>
      <c r="N220" s="5"/>
      <c r="O220" s="5"/>
      <c r="P220" s="5"/>
      <c r="Q220" s="5"/>
      <c r="R220" s="11"/>
      <c r="S220" s="11"/>
      <c r="T220" s="11"/>
      <c r="U220" s="11"/>
      <c r="V220" s="11"/>
      <c r="W220" s="11"/>
      <c r="X220" s="11"/>
      <c r="Y220" s="11"/>
      <c r="Z220" s="30"/>
      <c r="AA220" s="5"/>
      <c r="AB220" s="5"/>
      <c r="AC220" s="5"/>
      <c r="AD220" s="5"/>
      <c r="AE220" s="5"/>
      <c r="AF220" s="5"/>
      <c r="AG220" s="5"/>
      <c r="AH220" s="5"/>
      <c r="AI220" s="25"/>
      <c r="AJ220" s="25"/>
      <c r="AK220" s="25"/>
      <c r="AL220" s="25"/>
      <c r="AM220" s="25"/>
      <c r="AN220" s="25"/>
      <c r="AO220" s="25"/>
      <c r="AP220" s="25"/>
      <c r="AQ220" s="25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  <c r="BD220" s="25"/>
      <c r="BE220" s="25"/>
      <c r="BF220" s="25"/>
      <c r="BG220" s="25"/>
      <c r="BH220" s="25"/>
      <c r="BI220" s="25"/>
    </row>
    <row r="221" spans="1:61" s="14" customForma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9"/>
      <c r="N221" s="9"/>
      <c r="O221" s="9"/>
      <c r="P221" s="9"/>
      <c r="Q221" s="9"/>
      <c r="R221" s="12"/>
      <c r="S221" s="12"/>
      <c r="T221" s="12"/>
      <c r="U221" s="12"/>
      <c r="V221" s="12"/>
      <c r="W221" s="12"/>
      <c r="X221" s="12"/>
      <c r="Y221" s="12"/>
      <c r="Z221" s="30"/>
      <c r="AA221" s="9"/>
      <c r="AB221" s="9"/>
      <c r="AC221" s="9"/>
      <c r="AD221" s="9"/>
      <c r="AE221" s="9"/>
      <c r="AF221" s="9"/>
      <c r="AG221" s="9"/>
      <c r="AH221" s="9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</row>
    <row r="222" spans="1:61" s="14" customForma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9"/>
      <c r="N222" s="9"/>
      <c r="O222" s="9"/>
      <c r="P222" s="9"/>
      <c r="Q222" s="9"/>
      <c r="R222" s="12"/>
      <c r="S222" s="12"/>
      <c r="T222" s="12"/>
      <c r="U222" s="12"/>
      <c r="V222" s="12"/>
      <c r="W222" s="12"/>
      <c r="X222" s="12"/>
      <c r="Y222" s="12"/>
      <c r="Z222" s="30"/>
      <c r="AA222" s="9"/>
      <c r="AB222" s="9"/>
      <c r="AC222" s="9"/>
      <c r="AD222" s="9"/>
      <c r="AE222" s="9"/>
      <c r="AF222" s="9"/>
      <c r="AG222" s="9"/>
      <c r="AH222" s="9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</row>
    <row r="223" spans="1:61" s="14" customForma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9"/>
      <c r="N223" s="9"/>
      <c r="O223" s="9"/>
      <c r="P223" s="9"/>
      <c r="Q223" s="9"/>
      <c r="R223" s="12"/>
      <c r="S223" s="12"/>
      <c r="T223" s="12"/>
      <c r="U223" s="12"/>
      <c r="V223" s="12"/>
      <c r="W223" s="12"/>
      <c r="X223" s="12"/>
      <c r="Y223" s="12"/>
      <c r="Z223" s="31"/>
      <c r="AA223" s="9"/>
      <c r="AB223" s="9"/>
      <c r="AC223" s="9"/>
      <c r="AD223" s="9"/>
      <c r="AE223" s="9"/>
      <c r="AF223" s="9"/>
      <c r="AG223" s="9"/>
      <c r="AH223" s="9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</row>
    <row r="224" spans="1:6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9"/>
      <c r="N224" s="9"/>
      <c r="O224" s="9"/>
      <c r="P224" s="9"/>
      <c r="Q224" s="9"/>
      <c r="R224" s="12"/>
      <c r="S224" s="12"/>
      <c r="T224" s="12"/>
      <c r="U224" s="12"/>
      <c r="V224" s="12"/>
      <c r="W224" s="12"/>
      <c r="X224" s="12"/>
      <c r="Y224" s="12"/>
      <c r="Z224" s="31"/>
      <c r="AA224" s="9"/>
      <c r="AB224" s="9"/>
      <c r="AC224" s="9"/>
      <c r="AD224" s="9"/>
      <c r="AE224" s="9"/>
      <c r="AF224" s="9"/>
      <c r="AG224" s="9"/>
      <c r="AH224" s="9"/>
    </row>
    <row r="225" spans="1:34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9"/>
      <c r="N225" s="9"/>
      <c r="O225" s="9"/>
      <c r="P225" s="9"/>
      <c r="Q225" s="9"/>
      <c r="R225" s="12"/>
      <c r="S225" s="12"/>
      <c r="T225" s="12"/>
      <c r="U225" s="12"/>
      <c r="V225" s="12"/>
      <c r="W225" s="12"/>
      <c r="X225" s="12"/>
      <c r="Y225" s="12"/>
      <c r="Z225" s="31"/>
      <c r="AA225" s="9"/>
      <c r="AB225" s="9"/>
      <c r="AC225" s="9"/>
      <c r="AD225" s="9"/>
      <c r="AE225" s="9"/>
      <c r="AF225" s="9"/>
      <c r="AG225" s="9"/>
      <c r="AH225" s="9"/>
    </row>
    <row r="226" spans="1:34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9"/>
      <c r="N226" s="9"/>
      <c r="O226" s="9"/>
      <c r="P226" s="9"/>
      <c r="Q226" s="9"/>
      <c r="R226" s="12"/>
      <c r="S226" s="12"/>
      <c r="T226" s="12"/>
      <c r="U226" s="12"/>
      <c r="V226" s="12"/>
      <c r="W226" s="12"/>
      <c r="X226" s="12"/>
      <c r="Y226" s="12"/>
      <c r="Z226" s="31"/>
      <c r="AA226" s="9"/>
      <c r="AB226" s="9"/>
      <c r="AC226" s="9"/>
      <c r="AD226" s="9"/>
      <c r="AE226" s="9"/>
      <c r="AF226" s="9"/>
      <c r="AG226" s="9"/>
      <c r="AH226" s="9"/>
    </row>
    <row r="227" spans="1:34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9"/>
      <c r="N227" s="9"/>
      <c r="O227" s="9"/>
      <c r="P227" s="9"/>
      <c r="Q227" s="9"/>
      <c r="R227" s="12"/>
      <c r="S227" s="12"/>
      <c r="T227" s="12"/>
      <c r="U227" s="12"/>
      <c r="V227" s="12"/>
      <c r="W227" s="12"/>
      <c r="X227" s="12"/>
      <c r="Y227" s="12"/>
      <c r="Z227" s="31"/>
      <c r="AA227" s="9"/>
      <c r="AB227" s="9"/>
      <c r="AC227" s="9"/>
      <c r="AD227" s="9"/>
      <c r="AE227" s="9"/>
      <c r="AF227" s="9"/>
      <c r="AG227" s="9"/>
      <c r="AH227" s="9"/>
    </row>
    <row r="228" spans="1:34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9"/>
      <c r="N228" s="9"/>
      <c r="O228" s="9"/>
      <c r="P228" s="9"/>
      <c r="Q228" s="9"/>
      <c r="R228" s="12"/>
      <c r="S228" s="12"/>
      <c r="T228" s="12"/>
      <c r="U228" s="12"/>
      <c r="V228" s="12"/>
      <c r="W228" s="12"/>
      <c r="X228" s="12"/>
      <c r="Y228" s="12"/>
      <c r="Z228" s="31"/>
      <c r="AA228" s="9"/>
      <c r="AB228" s="9"/>
      <c r="AC228" s="9"/>
      <c r="AD228" s="9"/>
      <c r="AE228" s="9"/>
      <c r="AF228" s="9"/>
      <c r="AG228" s="9"/>
      <c r="AH228" s="9"/>
    </row>
    <row r="229" spans="1:34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9"/>
      <c r="N229" s="9"/>
      <c r="O229" s="9"/>
      <c r="P229" s="9"/>
      <c r="Q229" s="9"/>
      <c r="R229" s="12"/>
      <c r="S229" s="12"/>
      <c r="T229" s="12"/>
      <c r="U229" s="12"/>
      <c r="V229" s="12"/>
      <c r="W229" s="12"/>
      <c r="X229" s="12"/>
      <c r="Y229" s="12"/>
      <c r="Z229" s="31"/>
      <c r="AA229" s="9"/>
      <c r="AB229" s="9"/>
      <c r="AC229" s="9"/>
      <c r="AD229" s="9"/>
      <c r="AE229" s="9"/>
      <c r="AF229" s="9"/>
      <c r="AG229" s="9"/>
      <c r="AH229" s="9"/>
    </row>
    <row r="230" spans="1:34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9"/>
      <c r="N230" s="9"/>
      <c r="O230" s="9"/>
      <c r="P230" s="9"/>
      <c r="Q230" s="9"/>
      <c r="R230" s="12"/>
      <c r="S230" s="12"/>
      <c r="T230" s="12"/>
      <c r="U230" s="12"/>
      <c r="V230" s="12"/>
      <c r="W230" s="12"/>
      <c r="X230" s="12"/>
      <c r="Y230" s="12"/>
      <c r="Z230" s="31"/>
      <c r="AA230" s="9"/>
      <c r="AB230" s="9"/>
      <c r="AC230" s="9"/>
      <c r="AD230" s="9"/>
      <c r="AE230" s="9"/>
      <c r="AF230" s="9"/>
      <c r="AG230" s="9"/>
      <c r="AH230" s="9"/>
    </row>
    <row r="231" spans="1:34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9"/>
      <c r="N231" s="9"/>
      <c r="O231" s="9"/>
      <c r="P231" s="9"/>
      <c r="Q231" s="9"/>
      <c r="R231" s="12"/>
      <c r="S231" s="12"/>
      <c r="T231" s="12"/>
      <c r="U231" s="12"/>
      <c r="V231" s="12"/>
      <c r="W231" s="12"/>
      <c r="X231" s="12"/>
      <c r="Y231" s="12"/>
      <c r="Z231" s="31"/>
      <c r="AA231" s="9"/>
      <c r="AB231" s="9"/>
      <c r="AC231" s="9"/>
      <c r="AD231" s="9"/>
      <c r="AE231" s="9"/>
      <c r="AF231" s="9"/>
      <c r="AG231" s="9"/>
      <c r="AH231" s="9"/>
    </row>
    <row r="232" spans="1:34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9"/>
      <c r="N232" s="9"/>
      <c r="O232" s="9"/>
      <c r="P232" s="9"/>
      <c r="Q232" s="9"/>
      <c r="R232" s="12"/>
      <c r="S232" s="12"/>
      <c r="T232" s="12"/>
      <c r="U232" s="12"/>
      <c r="V232" s="12"/>
      <c r="W232" s="12"/>
      <c r="X232" s="12"/>
      <c r="Y232" s="12"/>
      <c r="Z232" s="31"/>
      <c r="AA232" s="9"/>
      <c r="AB232" s="9"/>
      <c r="AC232" s="9"/>
      <c r="AD232" s="9"/>
      <c r="AE232" s="9"/>
      <c r="AF232" s="9"/>
      <c r="AG232" s="9"/>
      <c r="AH232" s="9"/>
    </row>
    <row r="233" spans="1:34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9"/>
      <c r="N233" s="9"/>
      <c r="O233" s="9"/>
      <c r="P233" s="9"/>
      <c r="Q233" s="9"/>
      <c r="R233" s="12"/>
      <c r="S233" s="12"/>
      <c r="T233" s="12"/>
      <c r="U233" s="12"/>
      <c r="V233" s="12"/>
      <c r="W233" s="12"/>
      <c r="X233" s="12"/>
      <c r="Y233" s="12"/>
      <c r="Z233" s="31"/>
      <c r="AA233" s="9"/>
      <c r="AB233" s="9"/>
      <c r="AC233" s="9"/>
      <c r="AD233" s="9"/>
      <c r="AE233" s="9"/>
      <c r="AF233" s="9"/>
      <c r="AG233" s="9"/>
      <c r="AH233" s="9"/>
    </row>
    <row r="234" spans="1: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9"/>
      <c r="N234" s="9"/>
      <c r="O234" s="9"/>
      <c r="P234" s="9"/>
      <c r="Q234" s="9"/>
      <c r="R234" s="12"/>
      <c r="S234" s="12"/>
      <c r="T234" s="12"/>
      <c r="U234" s="12"/>
      <c r="V234" s="12"/>
      <c r="W234" s="12"/>
      <c r="X234" s="12"/>
      <c r="Y234" s="12"/>
      <c r="Z234" s="31"/>
      <c r="AA234" s="9"/>
      <c r="AB234" s="9"/>
      <c r="AC234" s="9"/>
      <c r="AD234" s="9"/>
      <c r="AE234" s="9"/>
      <c r="AF234" s="9"/>
      <c r="AG234" s="9"/>
      <c r="AH234" s="9"/>
    </row>
    <row r="235" spans="1:34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9"/>
      <c r="N235" s="9"/>
      <c r="O235" s="9"/>
      <c r="P235" s="9"/>
      <c r="Q235" s="9"/>
      <c r="R235" s="12"/>
      <c r="S235" s="12"/>
      <c r="T235" s="12"/>
      <c r="U235" s="12"/>
      <c r="V235" s="12"/>
      <c r="W235" s="12"/>
      <c r="X235" s="12"/>
      <c r="Y235" s="12"/>
      <c r="Z235" s="31"/>
      <c r="AA235" s="9"/>
      <c r="AB235" s="9"/>
      <c r="AC235" s="9"/>
      <c r="AD235" s="9"/>
      <c r="AE235" s="9"/>
      <c r="AF235" s="9"/>
      <c r="AG235" s="9"/>
      <c r="AH235" s="9"/>
    </row>
    <row r="236" spans="1:34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9"/>
      <c r="N236" s="9"/>
      <c r="O236" s="9"/>
      <c r="P236" s="9"/>
      <c r="Q236" s="9"/>
      <c r="R236" s="12"/>
      <c r="S236" s="12"/>
      <c r="T236" s="12"/>
      <c r="U236" s="12"/>
      <c r="V236" s="12"/>
      <c r="W236" s="12"/>
      <c r="X236" s="12"/>
      <c r="Y236" s="12"/>
      <c r="Z236" s="31"/>
      <c r="AA236" s="9"/>
      <c r="AB236" s="9"/>
      <c r="AC236" s="9"/>
      <c r="AD236" s="9"/>
      <c r="AE236" s="9"/>
      <c r="AF236" s="9"/>
      <c r="AG236" s="9"/>
      <c r="AH236" s="9"/>
    </row>
    <row r="237" spans="1:34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9"/>
      <c r="N237" s="9"/>
      <c r="O237" s="9"/>
      <c r="P237" s="9"/>
      <c r="Q237" s="9"/>
      <c r="R237" s="12"/>
      <c r="S237" s="12"/>
      <c r="T237" s="12"/>
      <c r="U237" s="12"/>
      <c r="V237" s="12"/>
      <c r="W237" s="12"/>
      <c r="X237" s="12"/>
      <c r="Y237" s="12"/>
      <c r="Z237" s="31"/>
      <c r="AA237" s="9"/>
      <c r="AB237" s="9"/>
      <c r="AC237" s="9"/>
      <c r="AD237" s="9"/>
      <c r="AE237" s="9"/>
      <c r="AF237" s="9"/>
      <c r="AG237" s="9"/>
      <c r="AH237" s="9"/>
    </row>
    <row r="238" spans="1:34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9"/>
      <c r="N238" s="9"/>
      <c r="O238" s="9"/>
      <c r="P238" s="9"/>
      <c r="Q238" s="9"/>
      <c r="R238" s="12"/>
      <c r="S238" s="12"/>
      <c r="T238" s="12"/>
      <c r="U238" s="12"/>
      <c r="V238" s="12"/>
      <c r="W238" s="12"/>
      <c r="X238" s="12"/>
      <c r="Y238" s="12"/>
      <c r="Z238" s="31"/>
      <c r="AA238" s="9"/>
      <c r="AB238" s="9"/>
      <c r="AC238" s="9"/>
      <c r="AD238" s="9"/>
      <c r="AE238" s="9"/>
      <c r="AF238" s="9"/>
      <c r="AG238" s="9"/>
      <c r="AH238" s="9"/>
    </row>
    <row r="239" spans="1:34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9"/>
      <c r="N239" s="9"/>
      <c r="O239" s="9"/>
      <c r="P239" s="9"/>
      <c r="Q239" s="9"/>
      <c r="R239" s="12"/>
      <c r="S239" s="12"/>
      <c r="T239" s="12"/>
      <c r="U239" s="12"/>
      <c r="V239" s="12"/>
      <c r="W239" s="12"/>
      <c r="X239" s="12"/>
      <c r="Y239" s="12"/>
      <c r="Z239" s="31"/>
      <c r="AA239" s="9"/>
      <c r="AB239" s="9"/>
      <c r="AC239" s="9"/>
      <c r="AD239" s="9"/>
      <c r="AE239" s="9"/>
      <c r="AF239" s="9"/>
      <c r="AG239" s="9"/>
      <c r="AH239" s="9"/>
    </row>
    <row r="240" spans="1:34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9"/>
      <c r="N240" s="9"/>
      <c r="O240" s="9"/>
      <c r="P240" s="9"/>
      <c r="Q240" s="9"/>
      <c r="R240" s="12"/>
      <c r="S240" s="12"/>
      <c r="T240" s="12"/>
      <c r="U240" s="12"/>
      <c r="V240" s="12"/>
      <c r="W240" s="12"/>
      <c r="X240" s="12"/>
      <c r="Y240" s="12"/>
      <c r="Z240" s="31"/>
      <c r="AA240" s="9"/>
      <c r="AB240" s="9"/>
      <c r="AC240" s="9"/>
      <c r="AD240" s="9"/>
      <c r="AE240" s="9"/>
      <c r="AF240" s="9"/>
      <c r="AG240" s="9"/>
      <c r="AH240" s="9"/>
    </row>
    <row r="241" spans="1:34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9"/>
      <c r="N241" s="9"/>
      <c r="O241" s="9"/>
      <c r="P241" s="9"/>
      <c r="Q241" s="9"/>
      <c r="R241" s="12"/>
      <c r="S241" s="12"/>
      <c r="T241" s="12"/>
      <c r="U241" s="12"/>
      <c r="V241" s="12"/>
      <c r="W241" s="12"/>
      <c r="X241" s="12"/>
      <c r="Y241" s="12"/>
      <c r="Z241" s="31"/>
      <c r="AA241" s="9"/>
      <c r="AB241" s="9"/>
      <c r="AC241" s="9"/>
      <c r="AD241" s="9"/>
      <c r="AE241" s="9"/>
      <c r="AF241" s="9"/>
      <c r="AG241" s="9"/>
      <c r="AH241" s="9"/>
    </row>
    <row r="242" spans="1:34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9"/>
      <c r="N242" s="9"/>
      <c r="O242" s="9"/>
      <c r="P242" s="9"/>
      <c r="Q242" s="9"/>
      <c r="R242" s="12"/>
      <c r="S242" s="12"/>
      <c r="T242" s="12"/>
      <c r="U242" s="12"/>
      <c r="V242" s="12"/>
      <c r="W242" s="12"/>
      <c r="X242" s="12"/>
      <c r="Y242" s="12"/>
      <c r="Z242" s="31"/>
      <c r="AA242" s="9"/>
      <c r="AB242" s="9"/>
      <c r="AC242" s="9"/>
      <c r="AD242" s="9"/>
      <c r="AE242" s="9"/>
      <c r="AF242" s="9"/>
      <c r="AG242" s="9"/>
      <c r="AH242" s="9"/>
    </row>
    <row r="243" spans="1:34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9"/>
      <c r="N243" s="9"/>
      <c r="O243" s="9"/>
      <c r="P243" s="9"/>
      <c r="Q243" s="9"/>
      <c r="R243" s="12"/>
      <c r="S243" s="12"/>
      <c r="T243" s="12"/>
      <c r="U243" s="12"/>
      <c r="V243" s="12"/>
      <c r="W243" s="12"/>
      <c r="X243" s="12"/>
      <c r="Y243" s="12"/>
      <c r="Z243" s="31"/>
      <c r="AA243" s="9"/>
      <c r="AB243" s="9"/>
      <c r="AC243" s="9"/>
      <c r="AD243" s="9"/>
      <c r="AE243" s="9"/>
      <c r="AF243" s="9"/>
      <c r="AG243" s="9"/>
      <c r="AH243" s="9"/>
    </row>
    <row r="244" spans="1:3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9"/>
      <c r="N244" s="9"/>
      <c r="O244" s="9"/>
      <c r="P244" s="9"/>
      <c r="Q244" s="9"/>
      <c r="R244" s="12"/>
      <c r="S244" s="12"/>
      <c r="T244" s="12"/>
      <c r="U244" s="12"/>
      <c r="V244" s="12"/>
      <c r="W244" s="12"/>
      <c r="X244" s="12"/>
      <c r="Y244" s="12"/>
      <c r="Z244" s="31"/>
      <c r="AA244" s="9"/>
      <c r="AB244" s="9"/>
      <c r="AC244" s="9"/>
      <c r="AD244" s="9"/>
      <c r="AE244" s="9"/>
      <c r="AF244" s="9"/>
      <c r="AG244" s="9"/>
      <c r="AH244" s="9"/>
    </row>
    <row r="245" spans="1:34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9"/>
      <c r="N245" s="9"/>
      <c r="O245" s="9"/>
      <c r="P245" s="9"/>
      <c r="Q245" s="9"/>
      <c r="R245" s="12"/>
      <c r="S245" s="12"/>
      <c r="T245" s="12"/>
      <c r="U245" s="12"/>
      <c r="V245" s="12"/>
      <c r="W245" s="12"/>
      <c r="X245" s="12"/>
      <c r="Y245" s="12"/>
      <c r="Z245" s="31"/>
      <c r="AA245" s="9"/>
      <c r="AB245" s="9"/>
      <c r="AC245" s="9"/>
      <c r="AD245" s="9"/>
      <c r="AE245" s="9"/>
      <c r="AF245" s="9"/>
      <c r="AG245" s="9"/>
      <c r="AH245" s="9"/>
    </row>
    <row r="246" spans="1:34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9"/>
      <c r="N246" s="9"/>
      <c r="O246" s="9"/>
      <c r="P246" s="9"/>
      <c r="Q246" s="9"/>
      <c r="R246" s="12"/>
      <c r="S246" s="12"/>
      <c r="T246" s="12"/>
      <c r="U246" s="12"/>
      <c r="V246" s="12"/>
      <c r="W246" s="12"/>
      <c r="X246" s="12"/>
      <c r="Y246" s="12"/>
      <c r="Z246" s="31"/>
      <c r="AA246" s="9"/>
      <c r="AB246" s="9"/>
      <c r="AC246" s="9"/>
      <c r="AD246" s="9"/>
      <c r="AE246" s="9"/>
      <c r="AF246" s="9"/>
      <c r="AG246" s="9"/>
      <c r="AH246" s="9"/>
    </row>
    <row r="247" spans="1:34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9"/>
      <c r="N247" s="9"/>
      <c r="O247" s="9"/>
      <c r="P247" s="9"/>
      <c r="Q247" s="9"/>
      <c r="R247" s="12"/>
      <c r="S247" s="12"/>
      <c r="T247" s="12"/>
      <c r="U247" s="12"/>
      <c r="V247" s="12"/>
      <c r="W247" s="12"/>
      <c r="X247" s="12"/>
      <c r="Y247" s="12"/>
      <c r="Z247" s="31"/>
      <c r="AA247" s="9"/>
      <c r="AB247" s="9"/>
      <c r="AC247" s="9"/>
      <c r="AD247" s="9"/>
      <c r="AE247" s="9"/>
      <c r="AF247" s="9"/>
      <c r="AG247" s="9"/>
      <c r="AH247" s="9"/>
    </row>
    <row r="248" spans="1:34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9"/>
      <c r="N248" s="9"/>
      <c r="O248" s="9"/>
      <c r="P248" s="9"/>
      <c r="Q248" s="9"/>
      <c r="R248" s="12"/>
      <c r="S248" s="12"/>
      <c r="T248" s="12"/>
      <c r="U248" s="12"/>
      <c r="V248" s="12"/>
      <c r="W248" s="12"/>
      <c r="X248" s="12"/>
      <c r="Y248" s="12"/>
      <c r="Z248" s="31"/>
      <c r="AA248" s="9"/>
      <c r="AB248" s="9"/>
      <c r="AC248" s="9"/>
      <c r="AD248" s="9"/>
      <c r="AE248" s="9"/>
      <c r="AF248" s="9"/>
      <c r="AG248" s="9"/>
      <c r="AH248" s="9"/>
    </row>
    <row r="249" spans="1:34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9"/>
      <c r="N249" s="9"/>
      <c r="O249" s="9"/>
      <c r="P249" s="9"/>
      <c r="Q249" s="9"/>
      <c r="R249" s="12"/>
      <c r="S249" s="12"/>
      <c r="T249" s="12"/>
      <c r="U249" s="12"/>
      <c r="V249" s="12"/>
      <c r="W249" s="12"/>
      <c r="X249" s="12"/>
      <c r="Y249" s="12"/>
      <c r="Z249" s="31"/>
      <c r="AA249" s="9"/>
      <c r="AB249" s="9"/>
      <c r="AC249" s="9"/>
      <c r="AD249" s="9"/>
      <c r="AE249" s="9"/>
      <c r="AF249" s="9"/>
      <c r="AG249" s="9"/>
      <c r="AH249" s="9"/>
    </row>
    <row r="250" spans="1:34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9"/>
      <c r="N250" s="9"/>
      <c r="O250" s="9"/>
      <c r="P250" s="9"/>
      <c r="Q250" s="9"/>
      <c r="R250" s="12"/>
      <c r="S250" s="12"/>
      <c r="T250" s="12"/>
      <c r="U250" s="12"/>
      <c r="V250" s="12"/>
      <c r="W250" s="12"/>
      <c r="X250" s="12"/>
      <c r="Y250" s="12"/>
      <c r="Z250" s="31"/>
      <c r="AA250" s="9"/>
      <c r="AB250" s="9"/>
      <c r="AC250" s="9"/>
      <c r="AD250" s="9"/>
      <c r="AE250" s="9"/>
      <c r="AF250" s="9"/>
      <c r="AG250" s="9"/>
      <c r="AH250" s="9"/>
    </row>
    <row r="251" spans="1:34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9"/>
      <c r="N251" s="9"/>
      <c r="O251" s="9"/>
      <c r="P251" s="9"/>
      <c r="Q251" s="9"/>
      <c r="R251" s="12"/>
      <c r="S251" s="12"/>
      <c r="T251" s="12"/>
      <c r="U251" s="12"/>
      <c r="V251" s="12"/>
      <c r="W251" s="12"/>
      <c r="X251" s="12"/>
      <c r="Y251" s="12"/>
      <c r="Z251" s="31"/>
      <c r="AA251" s="9"/>
      <c r="AB251" s="9"/>
      <c r="AC251" s="9"/>
      <c r="AD251" s="9"/>
      <c r="AE251" s="9"/>
      <c r="AF251" s="9"/>
      <c r="AG251" s="9"/>
      <c r="AH251" s="9"/>
    </row>
    <row r="252" spans="1:34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9"/>
      <c r="N252" s="9"/>
      <c r="O252" s="9"/>
      <c r="P252" s="9"/>
      <c r="Q252" s="9"/>
      <c r="R252" s="12"/>
      <c r="S252" s="12"/>
      <c r="T252" s="12"/>
      <c r="U252" s="12"/>
      <c r="V252" s="12"/>
      <c r="W252" s="12"/>
      <c r="X252" s="12"/>
      <c r="Y252" s="12"/>
      <c r="Z252" s="31"/>
      <c r="AA252" s="9"/>
      <c r="AB252" s="9"/>
      <c r="AC252" s="9"/>
      <c r="AD252" s="9"/>
      <c r="AE252" s="9"/>
      <c r="AF252" s="9"/>
      <c r="AG252" s="9"/>
      <c r="AH252" s="9"/>
    </row>
    <row r="253" spans="1:34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9"/>
      <c r="N253" s="9"/>
      <c r="O253" s="9"/>
      <c r="P253" s="9"/>
      <c r="Q253" s="9"/>
      <c r="R253" s="12"/>
      <c r="S253" s="12"/>
      <c r="T253" s="12"/>
      <c r="U253" s="12"/>
      <c r="V253" s="12"/>
      <c r="W253" s="12"/>
      <c r="X253" s="12"/>
      <c r="Y253" s="12"/>
      <c r="Z253" s="31"/>
      <c r="AA253" s="9"/>
      <c r="AB253" s="9"/>
      <c r="AC253" s="9"/>
      <c r="AD253" s="9"/>
      <c r="AE253" s="9"/>
      <c r="AF253" s="9"/>
      <c r="AG253" s="9"/>
      <c r="AH253" s="9"/>
    </row>
    <row r="254" spans="1:3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9"/>
      <c r="N254" s="9"/>
      <c r="O254" s="9"/>
      <c r="P254" s="9"/>
      <c r="Q254" s="9"/>
      <c r="R254" s="12"/>
      <c r="S254" s="12"/>
      <c r="T254" s="12"/>
      <c r="U254" s="12"/>
      <c r="V254" s="12"/>
      <c r="W254" s="12"/>
      <c r="X254" s="12"/>
      <c r="Y254" s="12"/>
      <c r="Z254" s="31"/>
      <c r="AA254" s="9"/>
      <c r="AB254" s="9"/>
      <c r="AC254" s="9"/>
      <c r="AD254" s="9"/>
      <c r="AE254" s="9"/>
      <c r="AF254" s="9"/>
      <c r="AG254" s="9"/>
      <c r="AH254" s="9"/>
    </row>
    <row r="255" spans="1:34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9"/>
      <c r="N255" s="9"/>
      <c r="O255" s="9"/>
      <c r="P255" s="9"/>
      <c r="Q255" s="9"/>
      <c r="R255" s="12"/>
      <c r="S255" s="12"/>
      <c r="T255" s="12"/>
      <c r="U255" s="12"/>
      <c r="V255" s="12"/>
      <c r="W255" s="12"/>
      <c r="X255" s="12"/>
      <c r="Y255" s="12"/>
      <c r="Z255" s="31"/>
      <c r="AA255" s="9"/>
      <c r="AB255" s="9"/>
      <c r="AC255" s="9"/>
      <c r="AD255" s="9"/>
      <c r="AE255" s="9"/>
      <c r="AF255" s="9"/>
      <c r="AG255" s="9"/>
      <c r="AH255" s="9"/>
    </row>
    <row r="256" spans="1:34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9"/>
      <c r="N256" s="9"/>
      <c r="O256" s="9"/>
      <c r="P256" s="9"/>
      <c r="Q256" s="9"/>
      <c r="R256" s="12"/>
      <c r="S256" s="12"/>
      <c r="T256" s="12"/>
      <c r="U256" s="12"/>
      <c r="V256" s="12"/>
      <c r="W256" s="12"/>
      <c r="X256" s="12"/>
      <c r="Y256" s="12"/>
      <c r="Z256" s="31"/>
      <c r="AA256" s="9"/>
      <c r="AB256" s="9"/>
      <c r="AC256" s="9"/>
      <c r="AD256" s="9"/>
      <c r="AE256" s="9"/>
      <c r="AF256" s="9"/>
      <c r="AG256" s="9"/>
      <c r="AH256" s="9"/>
    </row>
    <row r="257" spans="1:34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9"/>
      <c r="N257" s="9"/>
      <c r="O257" s="9"/>
      <c r="P257" s="9"/>
      <c r="Q257" s="9"/>
      <c r="R257" s="12"/>
      <c r="S257" s="12"/>
      <c r="T257" s="12"/>
      <c r="U257" s="12"/>
      <c r="V257" s="12"/>
      <c r="W257" s="12"/>
      <c r="X257" s="12"/>
      <c r="Y257" s="12"/>
      <c r="Z257" s="31"/>
      <c r="AA257" s="9"/>
      <c r="AB257" s="9"/>
      <c r="AC257" s="9"/>
      <c r="AD257" s="9"/>
      <c r="AE257" s="9"/>
      <c r="AF257" s="9"/>
      <c r="AG257" s="9"/>
      <c r="AH257" s="9"/>
    </row>
    <row r="258" spans="1:34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9"/>
      <c r="N258" s="9"/>
      <c r="O258" s="9"/>
      <c r="P258" s="9"/>
      <c r="Q258" s="9"/>
      <c r="R258" s="12"/>
      <c r="S258" s="12"/>
      <c r="T258" s="12"/>
      <c r="U258" s="12"/>
      <c r="V258" s="12"/>
      <c r="W258" s="12"/>
      <c r="X258" s="12"/>
      <c r="Y258" s="12"/>
      <c r="Z258" s="31"/>
      <c r="AA258" s="9"/>
      <c r="AB258" s="9"/>
      <c r="AC258" s="9"/>
      <c r="AD258" s="9"/>
      <c r="AE258" s="9"/>
      <c r="AF258" s="9"/>
      <c r="AG258" s="9"/>
      <c r="AH258" s="9"/>
    </row>
    <row r="259" spans="1:34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9"/>
      <c r="N259" s="9"/>
      <c r="O259" s="9"/>
      <c r="P259" s="9"/>
      <c r="Q259" s="9"/>
      <c r="R259" s="12"/>
      <c r="S259" s="12"/>
      <c r="T259" s="12"/>
      <c r="U259" s="12"/>
      <c r="V259" s="12"/>
      <c r="W259" s="12"/>
      <c r="X259" s="12"/>
      <c r="Y259" s="12"/>
      <c r="Z259" s="31"/>
      <c r="AA259" s="9"/>
      <c r="AB259" s="9"/>
      <c r="AC259" s="9"/>
      <c r="AD259" s="9"/>
      <c r="AE259" s="9"/>
      <c r="AF259" s="9"/>
      <c r="AG259" s="9"/>
      <c r="AH259" s="9"/>
    </row>
    <row r="260" spans="1:34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9"/>
      <c r="N260" s="9"/>
      <c r="O260" s="9"/>
      <c r="P260" s="9"/>
      <c r="Q260" s="9"/>
      <c r="R260" s="12"/>
      <c r="S260" s="12"/>
      <c r="T260" s="12"/>
      <c r="U260" s="12"/>
      <c r="V260" s="12"/>
      <c r="W260" s="12"/>
      <c r="X260" s="12"/>
      <c r="Y260" s="12"/>
      <c r="Z260" s="31"/>
      <c r="AA260" s="9"/>
      <c r="AB260" s="9"/>
      <c r="AC260" s="9"/>
      <c r="AD260" s="9"/>
      <c r="AE260" s="9"/>
      <c r="AF260" s="9"/>
      <c r="AG260" s="9"/>
      <c r="AH260" s="9"/>
    </row>
    <row r="261" spans="1:34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9"/>
      <c r="N261" s="9"/>
      <c r="O261" s="9"/>
      <c r="P261" s="9"/>
      <c r="Q261" s="9"/>
      <c r="R261" s="12"/>
      <c r="S261" s="12"/>
      <c r="T261" s="12"/>
      <c r="U261" s="12"/>
      <c r="V261" s="12"/>
      <c r="W261" s="12"/>
      <c r="X261" s="12"/>
      <c r="Y261" s="12"/>
      <c r="Z261" s="31"/>
      <c r="AA261" s="9"/>
      <c r="AB261" s="9"/>
      <c r="AC261" s="9"/>
      <c r="AD261" s="9"/>
      <c r="AE261" s="9"/>
      <c r="AF261" s="9"/>
      <c r="AG261" s="9"/>
      <c r="AH261" s="9"/>
    </row>
    <row r="262" spans="1:34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9"/>
      <c r="N262" s="9"/>
      <c r="O262" s="9"/>
      <c r="P262" s="9"/>
      <c r="Q262" s="9"/>
      <c r="R262" s="12"/>
      <c r="S262" s="12"/>
      <c r="T262" s="12"/>
      <c r="U262" s="12"/>
      <c r="V262" s="12"/>
      <c r="W262" s="12"/>
      <c r="X262" s="12"/>
      <c r="Y262" s="12"/>
      <c r="Z262" s="31"/>
      <c r="AA262" s="9"/>
      <c r="AB262" s="9"/>
      <c r="AC262" s="9"/>
      <c r="AD262" s="9"/>
      <c r="AE262" s="9"/>
      <c r="AF262" s="9"/>
      <c r="AG262" s="9"/>
      <c r="AH262" s="9"/>
    </row>
    <row r="263" spans="1:34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9"/>
      <c r="N263" s="9"/>
      <c r="O263" s="9"/>
      <c r="P263" s="9"/>
      <c r="Q263" s="9"/>
      <c r="R263" s="12"/>
      <c r="S263" s="12"/>
      <c r="T263" s="12"/>
      <c r="U263" s="12"/>
      <c r="V263" s="12"/>
      <c r="W263" s="12"/>
      <c r="X263" s="12"/>
      <c r="Y263" s="12"/>
      <c r="Z263" s="31"/>
      <c r="AA263" s="9"/>
      <c r="AB263" s="9"/>
      <c r="AC263" s="9"/>
      <c r="AD263" s="9"/>
      <c r="AE263" s="9"/>
      <c r="AF263" s="9"/>
      <c r="AG263" s="9"/>
      <c r="AH263" s="9"/>
    </row>
    <row r="264" spans="1:3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9"/>
      <c r="N264" s="9"/>
      <c r="O264" s="9"/>
      <c r="P264" s="9"/>
      <c r="Q264" s="9"/>
      <c r="R264" s="12"/>
      <c r="S264" s="12"/>
      <c r="T264" s="12"/>
      <c r="U264" s="12"/>
      <c r="V264" s="12"/>
      <c r="W264" s="12"/>
      <c r="X264" s="12"/>
      <c r="Y264" s="12"/>
      <c r="Z264" s="31"/>
      <c r="AA264" s="9"/>
      <c r="AB264" s="9"/>
      <c r="AC264" s="9"/>
      <c r="AD264" s="9"/>
      <c r="AE264" s="9"/>
      <c r="AF264" s="9"/>
      <c r="AG264" s="9"/>
      <c r="AH264" s="9"/>
    </row>
    <row r="265" spans="1:34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9"/>
      <c r="N265" s="9"/>
      <c r="O265" s="9"/>
      <c r="P265" s="9"/>
      <c r="Q265" s="9"/>
      <c r="R265" s="12"/>
      <c r="S265" s="12"/>
      <c r="T265" s="12"/>
      <c r="U265" s="12"/>
      <c r="V265" s="12"/>
      <c r="W265" s="12"/>
      <c r="X265" s="12"/>
      <c r="Y265" s="12"/>
      <c r="Z265" s="31"/>
      <c r="AA265" s="9"/>
      <c r="AB265" s="9"/>
      <c r="AC265" s="9"/>
      <c r="AD265" s="9"/>
      <c r="AE265" s="9"/>
      <c r="AF265" s="9"/>
      <c r="AG265" s="9"/>
      <c r="AH265" s="9"/>
    </row>
    <row r="266" spans="1:34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9"/>
      <c r="N266" s="9"/>
      <c r="O266" s="9"/>
      <c r="P266" s="9"/>
      <c r="Q266" s="9"/>
      <c r="R266" s="12"/>
      <c r="S266" s="12"/>
      <c r="T266" s="12"/>
      <c r="U266" s="12"/>
      <c r="V266" s="12"/>
      <c r="W266" s="12"/>
      <c r="X266" s="12"/>
      <c r="Y266" s="12"/>
      <c r="Z266" s="31"/>
      <c r="AA266" s="9"/>
      <c r="AB266" s="9"/>
      <c r="AC266" s="9"/>
      <c r="AD266" s="9"/>
      <c r="AE266" s="9"/>
      <c r="AF266" s="9"/>
      <c r="AG266" s="9"/>
      <c r="AH266" s="9"/>
    </row>
    <row r="267" spans="1:34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9"/>
      <c r="N267" s="9"/>
      <c r="O267" s="9"/>
      <c r="P267" s="9"/>
      <c r="Q267" s="9"/>
      <c r="R267" s="12"/>
      <c r="S267" s="12"/>
      <c r="T267" s="12"/>
      <c r="U267" s="12"/>
      <c r="V267" s="12"/>
      <c r="W267" s="12"/>
      <c r="X267" s="12"/>
      <c r="Y267" s="12"/>
      <c r="Z267" s="31"/>
      <c r="AA267" s="9"/>
      <c r="AB267" s="9"/>
      <c r="AC267" s="9"/>
      <c r="AD267" s="9"/>
      <c r="AE267" s="9"/>
      <c r="AF267" s="9"/>
      <c r="AG267" s="9"/>
      <c r="AH267" s="9"/>
    </row>
    <row r="268" spans="1:34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9"/>
      <c r="N268" s="9"/>
      <c r="O268" s="9"/>
      <c r="P268" s="9"/>
      <c r="Q268" s="9"/>
      <c r="R268" s="12"/>
      <c r="S268" s="12"/>
      <c r="T268" s="12"/>
      <c r="U268" s="12"/>
      <c r="V268" s="12"/>
      <c r="W268" s="12"/>
      <c r="X268" s="12"/>
      <c r="Y268" s="12"/>
      <c r="Z268" s="31"/>
      <c r="AA268" s="9"/>
      <c r="AB268" s="9"/>
      <c r="AC268" s="9"/>
      <c r="AD268" s="9"/>
      <c r="AE268" s="9"/>
      <c r="AF268" s="9"/>
      <c r="AG268" s="9"/>
      <c r="AH268" s="9"/>
    </row>
    <row r="269" spans="1:34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9"/>
      <c r="N269" s="9"/>
      <c r="O269" s="9"/>
      <c r="P269" s="9"/>
      <c r="Q269" s="9"/>
      <c r="R269" s="12"/>
      <c r="S269" s="12"/>
      <c r="T269" s="12"/>
      <c r="U269" s="12"/>
      <c r="V269" s="12"/>
      <c r="W269" s="12"/>
      <c r="X269" s="12"/>
      <c r="Y269" s="12"/>
      <c r="Z269" s="31"/>
      <c r="AA269" s="9"/>
      <c r="AB269" s="9"/>
      <c r="AC269" s="9"/>
      <c r="AD269" s="9"/>
      <c r="AE269" s="9"/>
      <c r="AF269" s="9"/>
      <c r="AG269" s="9"/>
      <c r="AH269" s="9"/>
    </row>
    <row r="270" spans="1:34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9"/>
      <c r="N270" s="9"/>
      <c r="O270" s="9"/>
      <c r="P270" s="9"/>
      <c r="Q270" s="9"/>
      <c r="R270" s="12"/>
      <c r="S270" s="12"/>
      <c r="T270" s="12"/>
      <c r="U270" s="12"/>
      <c r="V270" s="12"/>
      <c r="W270" s="12"/>
      <c r="X270" s="12"/>
      <c r="Y270" s="12"/>
      <c r="Z270" s="31"/>
      <c r="AA270" s="9"/>
      <c r="AB270" s="9"/>
      <c r="AC270" s="9"/>
      <c r="AD270" s="9"/>
      <c r="AE270" s="9"/>
      <c r="AF270" s="9"/>
      <c r="AG270" s="9"/>
      <c r="AH270" s="9"/>
    </row>
    <row r="271" spans="1:34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9"/>
      <c r="N271" s="9"/>
      <c r="O271" s="9"/>
      <c r="P271" s="9"/>
      <c r="Q271" s="9"/>
      <c r="R271" s="12"/>
      <c r="S271" s="12"/>
      <c r="T271" s="12"/>
      <c r="U271" s="12"/>
      <c r="V271" s="12"/>
      <c r="W271" s="12"/>
      <c r="X271" s="12"/>
      <c r="Y271" s="12"/>
      <c r="Z271" s="31"/>
      <c r="AA271" s="9"/>
      <c r="AB271" s="9"/>
      <c r="AC271" s="9"/>
      <c r="AD271" s="9"/>
      <c r="AE271" s="9"/>
      <c r="AF271" s="9"/>
      <c r="AG271" s="9"/>
      <c r="AH271" s="9"/>
    </row>
    <row r="272" spans="1:34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9"/>
      <c r="N272" s="9"/>
      <c r="O272" s="9"/>
      <c r="P272" s="9"/>
      <c r="Q272" s="9"/>
      <c r="R272" s="12"/>
      <c r="S272" s="12"/>
      <c r="T272" s="12"/>
      <c r="U272" s="12"/>
      <c r="V272" s="12"/>
      <c r="W272" s="12"/>
      <c r="X272" s="12"/>
      <c r="Y272" s="12"/>
      <c r="Z272" s="31"/>
      <c r="AA272" s="9"/>
      <c r="AB272" s="9"/>
      <c r="AC272" s="9"/>
      <c r="AD272" s="9"/>
      <c r="AE272" s="9"/>
      <c r="AF272" s="9"/>
      <c r="AG272" s="9"/>
      <c r="AH272" s="9"/>
    </row>
    <row r="273" spans="1:34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9"/>
      <c r="N273" s="9"/>
      <c r="O273" s="9"/>
      <c r="P273" s="9"/>
      <c r="Q273" s="9"/>
      <c r="R273" s="12"/>
      <c r="S273" s="12"/>
      <c r="T273" s="12"/>
      <c r="U273" s="12"/>
      <c r="V273" s="12"/>
      <c r="W273" s="12"/>
      <c r="X273" s="12"/>
      <c r="Y273" s="12"/>
      <c r="Z273" s="31"/>
      <c r="AA273" s="9"/>
      <c r="AB273" s="9"/>
      <c r="AC273" s="9"/>
      <c r="AD273" s="9"/>
      <c r="AE273" s="9"/>
      <c r="AF273" s="9"/>
      <c r="AG273" s="9"/>
      <c r="AH273" s="9"/>
    </row>
    <row r="274" spans="1:3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9"/>
      <c r="N274" s="9"/>
      <c r="O274" s="9"/>
      <c r="P274" s="9"/>
      <c r="Q274" s="9"/>
      <c r="R274" s="12"/>
      <c r="S274" s="12"/>
      <c r="T274" s="12"/>
      <c r="U274" s="12"/>
      <c r="V274" s="12"/>
      <c r="W274" s="12"/>
      <c r="X274" s="12"/>
      <c r="Y274" s="12"/>
      <c r="Z274" s="31"/>
      <c r="AA274" s="9"/>
      <c r="AB274" s="9"/>
      <c r="AC274" s="9"/>
      <c r="AD274" s="9"/>
      <c r="AE274" s="9"/>
      <c r="AF274" s="9"/>
      <c r="AG274" s="9"/>
      <c r="AH274" s="9"/>
    </row>
    <row r="275" spans="1:34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9"/>
      <c r="N275" s="9"/>
      <c r="O275" s="9"/>
      <c r="P275" s="9"/>
      <c r="Q275" s="9"/>
      <c r="R275" s="12"/>
      <c r="S275" s="12"/>
      <c r="T275" s="12"/>
      <c r="U275" s="12"/>
      <c r="V275" s="12"/>
      <c r="W275" s="12"/>
      <c r="X275" s="12"/>
      <c r="Y275" s="12"/>
      <c r="Z275" s="31"/>
      <c r="AA275" s="9"/>
      <c r="AB275" s="9"/>
      <c r="AC275" s="9"/>
      <c r="AD275" s="9"/>
      <c r="AE275" s="9"/>
      <c r="AF275" s="9"/>
      <c r="AG275" s="9"/>
      <c r="AH275" s="9"/>
    </row>
    <row r="276" spans="1:34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9"/>
      <c r="N276" s="9"/>
      <c r="O276" s="9"/>
      <c r="P276" s="9"/>
      <c r="Q276" s="9"/>
      <c r="R276" s="12"/>
      <c r="S276" s="12"/>
      <c r="T276" s="12"/>
      <c r="U276" s="12"/>
      <c r="V276" s="12"/>
      <c r="W276" s="12"/>
      <c r="X276" s="12"/>
      <c r="Y276" s="12"/>
      <c r="Z276" s="31"/>
      <c r="AA276" s="9"/>
      <c r="AB276" s="9"/>
      <c r="AC276" s="9"/>
      <c r="AD276" s="9"/>
      <c r="AE276" s="9"/>
      <c r="AF276" s="9"/>
      <c r="AG276" s="9"/>
      <c r="AH276" s="9"/>
    </row>
    <row r="277" spans="1:34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9"/>
      <c r="N277" s="9"/>
      <c r="O277" s="9"/>
      <c r="P277" s="9"/>
      <c r="Q277" s="9"/>
      <c r="R277" s="12"/>
      <c r="S277" s="12"/>
      <c r="T277" s="12"/>
      <c r="U277" s="12"/>
      <c r="V277" s="12"/>
      <c r="W277" s="12"/>
      <c r="X277" s="12"/>
      <c r="Y277" s="12"/>
      <c r="Z277" s="31"/>
      <c r="AA277" s="9"/>
      <c r="AB277" s="9"/>
      <c r="AC277" s="9"/>
      <c r="AD277" s="9"/>
      <c r="AE277" s="9"/>
      <c r="AF277" s="9"/>
      <c r="AG277" s="9"/>
      <c r="AH277" s="9"/>
    </row>
    <row r="278" spans="1:34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9"/>
      <c r="N278" s="9"/>
      <c r="O278" s="9"/>
      <c r="P278" s="9"/>
      <c r="Q278" s="9"/>
      <c r="R278" s="12"/>
      <c r="S278" s="12"/>
      <c r="T278" s="12"/>
      <c r="U278" s="12"/>
      <c r="V278" s="12"/>
      <c r="W278" s="12"/>
      <c r="X278" s="12"/>
      <c r="Y278" s="12"/>
      <c r="Z278" s="31"/>
      <c r="AA278" s="9"/>
      <c r="AB278" s="9"/>
      <c r="AC278" s="9"/>
      <c r="AD278" s="9"/>
      <c r="AE278" s="9"/>
      <c r="AF278" s="9"/>
      <c r="AG278" s="9"/>
      <c r="AH278" s="9"/>
    </row>
    <row r="279" spans="1:34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9"/>
      <c r="N279" s="9"/>
      <c r="O279" s="9"/>
      <c r="P279" s="9"/>
      <c r="Q279" s="9"/>
      <c r="R279" s="12"/>
      <c r="S279" s="12"/>
      <c r="T279" s="12"/>
      <c r="U279" s="12"/>
      <c r="V279" s="12"/>
      <c r="W279" s="12"/>
      <c r="X279" s="12"/>
      <c r="Y279" s="12"/>
      <c r="Z279" s="31"/>
      <c r="AA279" s="9"/>
      <c r="AB279" s="9"/>
      <c r="AC279" s="9"/>
      <c r="AD279" s="9"/>
      <c r="AE279" s="9"/>
      <c r="AF279" s="9"/>
      <c r="AG279" s="9"/>
      <c r="AH279" s="9"/>
    </row>
    <row r="280" spans="1:34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9"/>
      <c r="N280" s="9"/>
      <c r="O280" s="9"/>
      <c r="P280" s="9"/>
      <c r="Q280" s="9"/>
      <c r="R280" s="12"/>
      <c r="S280" s="12"/>
      <c r="T280" s="12"/>
      <c r="U280" s="12"/>
      <c r="V280" s="12"/>
      <c r="W280" s="12"/>
      <c r="X280" s="12"/>
      <c r="Y280" s="12"/>
      <c r="Z280" s="31"/>
      <c r="AA280" s="9"/>
      <c r="AB280" s="9"/>
      <c r="AC280" s="9"/>
      <c r="AD280" s="9"/>
      <c r="AE280" s="9"/>
      <c r="AF280" s="9"/>
      <c r="AG280" s="9"/>
      <c r="AH280" s="9"/>
    </row>
    <row r="281" spans="1:34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9"/>
      <c r="N281" s="9"/>
      <c r="O281" s="9"/>
      <c r="P281" s="9"/>
      <c r="Q281" s="9"/>
      <c r="R281" s="12"/>
      <c r="S281" s="12"/>
      <c r="T281" s="12"/>
      <c r="U281" s="12"/>
      <c r="V281" s="12"/>
      <c r="W281" s="12"/>
      <c r="X281" s="12"/>
      <c r="Y281" s="12"/>
      <c r="Z281" s="31"/>
      <c r="AA281" s="9"/>
      <c r="AB281" s="9"/>
      <c r="AC281" s="9"/>
      <c r="AD281" s="9"/>
      <c r="AE281" s="9"/>
      <c r="AF281" s="9"/>
      <c r="AG281" s="9"/>
      <c r="AH281" s="9"/>
    </row>
    <row r="282" spans="1:34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9"/>
      <c r="N282" s="9"/>
      <c r="O282" s="9"/>
      <c r="P282" s="9"/>
      <c r="Q282" s="9"/>
      <c r="R282" s="12"/>
      <c r="S282" s="12"/>
      <c r="T282" s="12"/>
      <c r="U282" s="12"/>
      <c r="V282" s="12"/>
      <c r="W282" s="12"/>
      <c r="X282" s="12"/>
      <c r="Y282" s="12"/>
      <c r="Z282" s="31"/>
      <c r="AA282" s="9"/>
      <c r="AB282" s="9"/>
      <c r="AC282" s="9"/>
      <c r="AD282" s="9"/>
      <c r="AE282" s="9"/>
      <c r="AF282" s="9"/>
      <c r="AG282" s="9"/>
      <c r="AH282" s="9"/>
    </row>
    <row r="283" spans="1:34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9"/>
      <c r="N283" s="9"/>
      <c r="O283" s="9"/>
      <c r="P283" s="9"/>
      <c r="Q283" s="9"/>
      <c r="R283" s="12"/>
      <c r="S283" s="12"/>
      <c r="T283" s="12"/>
      <c r="U283" s="12"/>
      <c r="V283" s="12"/>
      <c r="W283" s="12"/>
      <c r="X283" s="12"/>
      <c r="Y283" s="12"/>
      <c r="Z283" s="31"/>
      <c r="AA283" s="9"/>
      <c r="AB283" s="9"/>
      <c r="AC283" s="9"/>
      <c r="AD283" s="9"/>
      <c r="AE283" s="9"/>
      <c r="AF283" s="9"/>
      <c r="AG283" s="9"/>
      <c r="AH283" s="9"/>
    </row>
    <row r="284" spans="1:3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9"/>
      <c r="N284" s="9"/>
      <c r="O284" s="9"/>
      <c r="P284" s="9"/>
      <c r="Q284" s="9"/>
      <c r="R284" s="12"/>
      <c r="S284" s="12"/>
      <c r="T284" s="12"/>
      <c r="U284" s="12"/>
      <c r="V284" s="12"/>
      <c r="W284" s="12"/>
      <c r="X284" s="12"/>
      <c r="Y284" s="12"/>
      <c r="Z284" s="31"/>
      <c r="AA284" s="9"/>
      <c r="AB284" s="9"/>
      <c r="AC284" s="9"/>
      <c r="AD284" s="9"/>
      <c r="AE284" s="9"/>
      <c r="AF284" s="9"/>
      <c r="AG284" s="9"/>
      <c r="AH284" s="9"/>
    </row>
    <row r="285" spans="1:34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9"/>
      <c r="N285" s="9"/>
      <c r="O285" s="9"/>
      <c r="P285" s="9"/>
      <c r="Q285" s="9"/>
      <c r="R285" s="12"/>
      <c r="S285" s="12"/>
      <c r="T285" s="12"/>
      <c r="U285" s="12"/>
      <c r="V285" s="12"/>
      <c r="W285" s="12"/>
      <c r="X285" s="12"/>
      <c r="Y285" s="12"/>
      <c r="Z285" s="31"/>
      <c r="AA285" s="9"/>
      <c r="AB285" s="9"/>
      <c r="AC285" s="9"/>
      <c r="AD285" s="9"/>
      <c r="AE285" s="9"/>
      <c r="AF285" s="9"/>
      <c r="AG285" s="9"/>
      <c r="AH285" s="9"/>
    </row>
    <row r="286" spans="1:34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9"/>
      <c r="N286" s="9"/>
      <c r="O286" s="9"/>
      <c r="P286" s="9"/>
      <c r="Q286" s="9"/>
      <c r="R286" s="12"/>
      <c r="S286" s="12"/>
      <c r="T286" s="12"/>
      <c r="U286" s="12"/>
      <c r="V286" s="12"/>
      <c r="W286" s="12"/>
      <c r="X286" s="12"/>
      <c r="Y286" s="12"/>
      <c r="Z286" s="31"/>
      <c r="AA286" s="9"/>
      <c r="AB286" s="9"/>
      <c r="AC286" s="9"/>
      <c r="AD286" s="9"/>
      <c r="AE286" s="9"/>
      <c r="AF286" s="9"/>
      <c r="AG286" s="9"/>
      <c r="AH286" s="9"/>
    </row>
    <row r="287" spans="1:34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9"/>
      <c r="N287" s="9"/>
      <c r="O287" s="9"/>
      <c r="P287" s="9"/>
      <c r="Q287" s="9"/>
      <c r="R287" s="12"/>
      <c r="S287" s="12"/>
      <c r="T287" s="12"/>
      <c r="U287" s="12"/>
      <c r="V287" s="12"/>
      <c r="W287" s="12"/>
      <c r="X287" s="12"/>
      <c r="Y287" s="12"/>
      <c r="Z287" s="31"/>
      <c r="AA287" s="9"/>
      <c r="AB287" s="9"/>
      <c r="AC287" s="9"/>
      <c r="AD287" s="9"/>
      <c r="AE287" s="9"/>
      <c r="AF287" s="9"/>
      <c r="AG287" s="9"/>
      <c r="AH287" s="9"/>
    </row>
    <row r="288" spans="1:34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9"/>
      <c r="N288" s="9"/>
      <c r="O288" s="9"/>
      <c r="P288" s="9"/>
      <c r="Q288" s="9"/>
      <c r="R288" s="12"/>
      <c r="S288" s="12"/>
      <c r="T288" s="12"/>
      <c r="U288" s="12"/>
      <c r="V288" s="12"/>
      <c r="W288" s="12"/>
      <c r="X288" s="12"/>
      <c r="Y288" s="12"/>
      <c r="Z288" s="31"/>
      <c r="AA288" s="9"/>
      <c r="AB288" s="9"/>
      <c r="AC288" s="9"/>
      <c r="AD288" s="9"/>
      <c r="AE288" s="9"/>
      <c r="AF288" s="9"/>
      <c r="AG288" s="9"/>
      <c r="AH288" s="9"/>
    </row>
    <row r="289" spans="1:34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9"/>
      <c r="N289" s="9"/>
      <c r="O289" s="9"/>
      <c r="P289" s="9"/>
      <c r="Q289" s="9"/>
      <c r="R289" s="12"/>
      <c r="S289" s="12"/>
      <c r="T289" s="12"/>
      <c r="U289" s="12"/>
      <c r="V289" s="12"/>
      <c r="W289" s="12"/>
      <c r="X289" s="12"/>
      <c r="Y289" s="12"/>
      <c r="Z289" s="31"/>
      <c r="AA289" s="9"/>
      <c r="AB289" s="9"/>
      <c r="AC289" s="9"/>
      <c r="AD289" s="9"/>
      <c r="AE289" s="9"/>
      <c r="AF289" s="9"/>
      <c r="AG289" s="9"/>
      <c r="AH289" s="9"/>
    </row>
    <row r="290" spans="1:34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9"/>
      <c r="N290" s="9"/>
      <c r="O290" s="9"/>
      <c r="P290" s="9"/>
      <c r="Q290" s="9"/>
      <c r="R290" s="12"/>
      <c r="S290" s="12"/>
      <c r="T290" s="12"/>
      <c r="U290" s="12"/>
      <c r="V290" s="12"/>
      <c r="W290" s="12"/>
      <c r="X290" s="12"/>
      <c r="Y290" s="12"/>
      <c r="Z290" s="31"/>
      <c r="AA290" s="9"/>
      <c r="AB290" s="9"/>
      <c r="AC290" s="9"/>
      <c r="AD290" s="9"/>
      <c r="AE290" s="9"/>
      <c r="AF290" s="9"/>
      <c r="AG290" s="9"/>
      <c r="AH290" s="9"/>
    </row>
    <row r="291" spans="1:34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9"/>
      <c r="N291" s="9"/>
      <c r="O291" s="9"/>
      <c r="P291" s="9"/>
      <c r="Q291" s="9"/>
      <c r="R291" s="12"/>
      <c r="S291" s="12"/>
      <c r="T291" s="12"/>
      <c r="U291" s="12"/>
      <c r="V291" s="12"/>
      <c r="W291" s="12"/>
      <c r="X291" s="12"/>
      <c r="Y291" s="12"/>
      <c r="Z291" s="31"/>
      <c r="AA291" s="9"/>
      <c r="AB291" s="9"/>
      <c r="AC291" s="9"/>
      <c r="AD291" s="9"/>
      <c r="AE291" s="9"/>
      <c r="AF291" s="9"/>
      <c r="AG291" s="9"/>
      <c r="AH291" s="9"/>
    </row>
    <row r="292" spans="1:34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9"/>
      <c r="N292" s="9"/>
      <c r="O292" s="9"/>
      <c r="P292" s="9"/>
      <c r="Q292" s="9"/>
      <c r="R292" s="12"/>
      <c r="S292" s="12"/>
      <c r="T292" s="12"/>
      <c r="U292" s="12"/>
      <c r="V292" s="12"/>
      <c r="W292" s="12"/>
      <c r="X292" s="12"/>
      <c r="Y292" s="12"/>
      <c r="Z292" s="31"/>
      <c r="AA292" s="9"/>
      <c r="AB292" s="9"/>
      <c r="AC292" s="9"/>
      <c r="AD292" s="9"/>
      <c r="AE292" s="9"/>
      <c r="AF292" s="9"/>
      <c r="AG292" s="9"/>
      <c r="AH292" s="9"/>
    </row>
    <row r="293" spans="1:34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9"/>
      <c r="N293" s="9"/>
      <c r="O293" s="9"/>
      <c r="P293" s="9"/>
      <c r="Q293" s="9"/>
      <c r="R293" s="12"/>
      <c r="S293" s="12"/>
      <c r="T293" s="12"/>
      <c r="U293" s="12"/>
      <c r="V293" s="12"/>
      <c r="W293" s="12"/>
      <c r="X293" s="12"/>
      <c r="Y293" s="12"/>
      <c r="Z293" s="31"/>
      <c r="AA293" s="9"/>
      <c r="AB293" s="9"/>
      <c r="AC293" s="9"/>
      <c r="AD293" s="9"/>
      <c r="AE293" s="9"/>
      <c r="AF293" s="9"/>
      <c r="AG293" s="9"/>
      <c r="AH293" s="9"/>
    </row>
    <row r="294" spans="1:3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9"/>
      <c r="N294" s="9"/>
      <c r="O294" s="9"/>
      <c r="P294" s="9"/>
      <c r="Q294" s="9"/>
      <c r="R294" s="12"/>
      <c r="S294" s="12"/>
      <c r="T294" s="12"/>
      <c r="U294" s="12"/>
      <c r="V294" s="12"/>
      <c r="W294" s="12"/>
      <c r="X294" s="12"/>
      <c r="Y294" s="12"/>
      <c r="Z294" s="31"/>
      <c r="AA294" s="9"/>
      <c r="AB294" s="9"/>
      <c r="AC294" s="9"/>
      <c r="AD294" s="9"/>
      <c r="AE294" s="9"/>
      <c r="AF294" s="9"/>
      <c r="AG294" s="9"/>
      <c r="AH294" s="9"/>
    </row>
    <row r="295" spans="1:34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9"/>
      <c r="N295" s="9"/>
      <c r="O295" s="9"/>
      <c r="P295" s="9"/>
      <c r="Q295" s="9"/>
      <c r="R295" s="12"/>
      <c r="S295" s="12"/>
      <c r="T295" s="12"/>
      <c r="U295" s="12"/>
      <c r="V295" s="12"/>
      <c r="W295" s="12"/>
      <c r="X295" s="12"/>
      <c r="Y295" s="12"/>
      <c r="Z295" s="31"/>
      <c r="AA295" s="9"/>
      <c r="AB295" s="9"/>
      <c r="AC295" s="9"/>
      <c r="AD295" s="9"/>
      <c r="AE295" s="9"/>
      <c r="AF295" s="9"/>
      <c r="AG295" s="9"/>
      <c r="AH295" s="9"/>
    </row>
    <row r="296" spans="1:34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9"/>
      <c r="N296" s="9"/>
      <c r="O296" s="9"/>
      <c r="P296" s="9"/>
      <c r="Q296" s="9"/>
      <c r="R296" s="12"/>
      <c r="S296" s="12"/>
      <c r="T296" s="12"/>
      <c r="U296" s="12"/>
      <c r="V296" s="12"/>
      <c r="W296" s="12"/>
      <c r="X296" s="12"/>
      <c r="Y296" s="12"/>
      <c r="Z296" s="31"/>
      <c r="AA296" s="9"/>
      <c r="AB296" s="9"/>
      <c r="AC296" s="9"/>
      <c r="AD296" s="9"/>
      <c r="AE296" s="9"/>
      <c r="AF296" s="9"/>
      <c r="AG296" s="9"/>
      <c r="AH296" s="9"/>
    </row>
    <row r="297" spans="1:34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9"/>
      <c r="N297" s="9"/>
      <c r="O297" s="9"/>
      <c r="P297" s="9"/>
      <c r="Q297" s="9"/>
      <c r="R297" s="12"/>
      <c r="S297" s="12"/>
      <c r="T297" s="12"/>
      <c r="U297" s="12"/>
      <c r="V297" s="12"/>
      <c r="W297" s="12"/>
      <c r="X297" s="12"/>
      <c r="Y297" s="12"/>
      <c r="Z297" s="31"/>
      <c r="AA297" s="9"/>
      <c r="AB297" s="9"/>
      <c r="AC297" s="9"/>
      <c r="AD297" s="9"/>
      <c r="AE297" s="9"/>
      <c r="AF297" s="9"/>
      <c r="AG297" s="9"/>
      <c r="AH297" s="9"/>
    </row>
    <row r="298" spans="1:34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9"/>
      <c r="N298" s="9"/>
      <c r="O298" s="9"/>
      <c r="P298" s="9"/>
      <c r="Q298" s="9"/>
      <c r="R298" s="12"/>
      <c r="S298" s="12"/>
      <c r="T298" s="12"/>
      <c r="U298" s="12"/>
      <c r="V298" s="12"/>
      <c r="W298" s="12"/>
      <c r="X298" s="12"/>
      <c r="Y298" s="12"/>
      <c r="Z298" s="31"/>
      <c r="AA298" s="9"/>
      <c r="AB298" s="9"/>
      <c r="AC298" s="9"/>
      <c r="AD298" s="9"/>
      <c r="AE298" s="9"/>
      <c r="AF298" s="9"/>
      <c r="AG298" s="9"/>
      <c r="AH298" s="9"/>
    </row>
    <row r="299" spans="1:34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9"/>
      <c r="N299" s="9"/>
      <c r="O299" s="9"/>
      <c r="P299" s="9"/>
      <c r="Q299" s="9"/>
      <c r="R299" s="12"/>
      <c r="S299" s="12"/>
      <c r="T299" s="12"/>
      <c r="U299" s="12"/>
      <c r="V299" s="12"/>
      <c r="W299" s="12"/>
      <c r="X299" s="12"/>
      <c r="Y299" s="12"/>
      <c r="Z299" s="31"/>
      <c r="AA299" s="9"/>
      <c r="AB299" s="9"/>
      <c r="AC299" s="9"/>
      <c r="AD299" s="9"/>
      <c r="AE299" s="9"/>
      <c r="AF299" s="9"/>
      <c r="AG299" s="9"/>
      <c r="AH299" s="9"/>
    </row>
    <row r="300" spans="1:34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9"/>
      <c r="N300" s="9"/>
      <c r="O300" s="9"/>
      <c r="P300" s="9"/>
      <c r="Q300" s="9"/>
      <c r="R300" s="12"/>
      <c r="S300" s="12"/>
      <c r="T300" s="12"/>
      <c r="U300" s="12"/>
      <c r="V300" s="12"/>
      <c r="W300" s="12"/>
      <c r="X300" s="12"/>
      <c r="Y300" s="12"/>
      <c r="Z300" s="31"/>
      <c r="AA300" s="9"/>
      <c r="AB300" s="9"/>
      <c r="AC300" s="9"/>
      <c r="AD300" s="9"/>
      <c r="AE300" s="9"/>
      <c r="AF300" s="9"/>
      <c r="AG300" s="9"/>
      <c r="AH300" s="9"/>
    </row>
    <row r="301" spans="1:34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9"/>
      <c r="N301" s="9"/>
      <c r="O301" s="9"/>
      <c r="P301" s="9"/>
      <c r="Q301" s="9"/>
      <c r="R301" s="12"/>
      <c r="S301" s="12"/>
      <c r="T301" s="12"/>
      <c r="U301" s="12"/>
      <c r="V301" s="12"/>
      <c r="W301" s="12"/>
      <c r="X301" s="12"/>
      <c r="Y301" s="12"/>
      <c r="Z301" s="31"/>
      <c r="AA301" s="9"/>
      <c r="AB301" s="9"/>
      <c r="AC301" s="9"/>
      <c r="AD301" s="9"/>
      <c r="AE301" s="9"/>
      <c r="AF301" s="9"/>
      <c r="AG301" s="9"/>
      <c r="AH301" s="9"/>
    </row>
    <row r="302" spans="1:34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9"/>
      <c r="N302" s="9"/>
      <c r="O302" s="9"/>
      <c r="P302" s="9"/>
      <c r="Q302" s="9"/>
      <c r="R302" s="12"/>
      <c r="S302" s="12"/>
      <c r="T302" s="12"/>
      <c r="U302" s="12"/>
      <c r="V302" s="12"/>
      <c r="W302" s="12"/>
      <c r="X302" s="12"/>
      <c r="Y302" s="12"/>
      <c r="Z302" s="31"/>
      <c r="AA302" s="9"/>
      <c r="AB302" s="9"/>
      <c r="AC302" s="9"/>
      <c r="AD302" s="9"/>
      <c r="AE302" s="9"/>
      <c r="AF302" s="9"/>
      <c r="AG302" s="9"/>
      <c r="AH302" s="9"/>
    </row>
    <row r="303" spans="1:34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9"/>
      <c r="N303" s="9"/>
      <c r="O303" s="9"/>
      <c r="P303" s="9"/>
      <c r="Q303" s="9"/>
      <c r="R303" s="12"/>
      <c r="S303" s="12"/>
      <c r="T303" s="12"/>
      <c r="U303" s="12"/>
      <c r="V303" s="12"/>
      <c r="W303" s="12"/>
      <c r="X303" s="12"/>
      <c r="Y303" s="12"/>
      <c r="Z303" s="31"/>
      <c r="AA303" s="9"/>
      <c r="AB303" s="9"/>
      <c r="AC303" s="9"/>
      <c r="AD303" s="9"/>
      <c r="AE303" s="9"/>
      <c r="AF303" s="9"/>
      <c r="AG303" s="9"/>
      <c r="AH303" s="9"/>
    </row>
    <row r="304" spans="1:3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9"/>
      <c r="N304" s="9"/>
      <c r="O304" s="9"/>
      <c r="P304" s="9"/>
      <c r="Q304" s="9"/>
      <c r="R304" s="12"/>
      <c r="S304" s="12"/>
      <c r="T304" s="12"/>
      <c r="U304" s="12"/>
      <c r="V304" s="12"/>
      <c r="W304" s="12"/>
      <c r="X304" s="12"/>
      <c r="Y304" s="12"/>
      <c r="Z304" s="31"/>
      <c r="AA304" s="9"/>
      <c r="AB304" s="9"/>
      <c r="AC304" s="9"/>
      <c r="AD304" s="9"/>
      <c r="AE304" s="9"/>
      <c r="AF304" s="9"/>
      <c r="AG304" s="9"/>
      <c r="AH304" s="9"/>
    </row>
    <row r="305" spans="1:34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9"/>
      <c r="N305" s="9"/>
      <c r="O305" s="9"/>
      <c r="P305" s="9"/>
      <c r="Q305" s="9"/>
      <c r="R305" s="12"/>
      <c r="S305" s="12"/>
      <c r="T305" s="12"/>
      <c r="U305" s="12"/>
      <c r="V305" s="12"/>
      <c r="W305" s="12"/>
      <c r="X305" s="12"/>
      <c r="Y305" s="12"/>
      <c r="Z305" s="31"/>
      <c r="AA305" s="9"/>
      <c r="AB305" s="9"/>
      <c r="AC305" s="9"/>
      <c r="AD305" s="9"/>
      <c r="AE305" s="9"/>
      <c r="AF305" s="9"/>
      <c r="AG305" s="9"/>
      <c r="AH305" s="9"/>
    </row>
    <row r="306" spans="1:34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9"/>
      <c r="N306" s="9"/>
      <c r="O306" s="9"/>
      <c r="P306" s="9"/>
      <c r="Q306" s="9"/>
      <c r="R306" s="12"/>
      <c r="S306" s="12"/>
      <c r="T306" s="12"/>
      <c r="U306" s="12"/>
      <c r="V306" s="12"/>
      <c r="W306" s="12"/>
      <c r="X306" s="12"/>
      <c r="Y306" s="12"/>
      <c r="Z306" s="31"/>
      <c r="AA306" s="9"/>
      <c r="AB306" s="9"/>
      <c r="AC306" s="9"/>
      <c r="AD306" s="9"/>
      <c r="AE306" s="9"/>
      <c r="AF306" s="9"/>
      <c r="AG306" s="9"/>
      <c r="AH306" s="9"/>
    </row>
    <row r="307" spans="1:34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9"/>
      <c r="N307" s="9"/>
      <c r="O307" s="9"/>
      <c r="P307" s="9"/>
      <c r="Q307" s="9"/>
      <c r="R307" s="12"/>
      <c r="S307" s="12"/>
      <c r="T307" s="12"/>
      <c r="U307" s="12"/>
      <c r="V307" s="12"/>
      <c r="W307" s="12"/>
      <c r="X307" s="12"/>
      <c r="Y307" s="12"/>
      <c r="Z307" s="31"/>
      <c r="AA307" s="9"/>
      <c r="AB307" s="9"/>
      <c r="AC307" s="9"/>
      <c r="AD307" s="9"/>
      <c r="AE307" s="9"/>
      <c r="AF307" s="9"/>
      <c r="AG307" s="9"/>
      <c r="AH307" s="9"/>
    </row>
    <row r="308" spans="1:34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9"/>
      <c r="N308" s="9"/>
      <c r="O308" s="9"/>
      <c r="P308" s="9"/>
      <c r="Q308" s="9"/>
      <c r="R308" s="12"/>
      <c r="S308" s="12"/>
      <c r="T308" s="12"/>
      <c r="U308" s="12"/>
      <c r="V308" s="12"/>
      <c r="W308" s="12"/>
      <c r="X308" s="12"/>
      <c r="Y308" s="12"/>
      <c r="Z308" s="31"/>
      <c r="AA308" s="9"/>
      <c r="AB308" s="9"/>
      <c r="AC308" s="9"/>
      <c r="AD308" s="9"/>
      <c r="AE308" s="9"/>
      <c r="AF308" s="9"/>
      <c r="AG308" s="9"/>
      <c r="AH308" s="9"/>
    </row>
    <row r="309" spans="1:34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9"/>
      <c r="N309" s="9"/>
      <c r="O309" s="9"/>
      <c r="P309" s="9"/>
      <c r="Q309" s="9"/>
      <c r="R309" s="12"/>
      <c r="S309" s="12"/>
      <c r="T309" s="12"/>
      <c r="U309" s="12"/>
      <c r="V309" s="12"/>
      <c r="W309" s="12"/>
      <c r="X309" s="12"/>
      <c r="Y309" s="12"/>
      <c r="Z309" s="31"/>
      <c r="AA309" s="9"/>
      <c r="AB309" s="9"/>
      <c r="AC309" s="9"/>
      <c r="AD309" s="9"/>
      <c r="AE309" s="9"/>
      <c r="AF309" s="9"/>
      <c r="AG309" s="9"/>
      <c r="AH309" s="9"/>
    </row>
    <row r="310" spans="1:34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9"/>
      <c r="N310" s="9"/>
      <c r="O310" s="9"/>
      <c r="P310" s="9"/>
      <c r="Q310" s="9"/>
      <c r="R310" s="12"/>
      <c r="S310" s="12"/>
      <c r="T310" s="12"/>
      <c r="U310" s="12"/>
      <c r="V310" s="12"/>
      <c r="W310" s="12"/>
      <c r="X310" s="12"/>
      <c r="Y310" s="12"/>
      <c r="Z310" s="31"/>
      <c r="AA310" s="9"/>
      <c r="AB310" s="9"/>
      <c r="AC310" s="9"/>
      <c r="AD310" s="9"/>
      <c r="AE310" s="9"/>
      <c r="AF310" s="9"/>
      <c r="AG310" s="9"/>
      <c r="AH310" s="9"/>
    </row>
    <row r="311" spans="1:34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9"/>
      <c r="N311" s="9"/>
      <c r="O311" s="9"/>
      <c r="P311" s="9"/>
      <c r="Q311" s="9"/>
      <c r="R311" s="12"/>
      <c r="S311" s="12"/>
      <c r="T311" s="12"/>
      <c r="U311" s="12"/>
      <c r="V311" s="12"/>
      <c r="W311" s="12"/>
      <c r="X311" s="12"/>
      <c r="Y311" s="12"/>
      <c r="Z311" s="31"/>
      <c r="AA311" s="9"/>
      <c r="AB311" s="9"/>
      <c r="AC311" s="9"/>
      <c r="AD311" s="9"/>
      <c r="AE311" s="9"/>
      <c r="AF311" s="9"/>
      <c r="AG311" s="9"/>
      <c r="AH311" s="9"/>
    </row>
    <row r="312" spans="1:34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9"/>
      <c r="N312" s="9"/>
      <c r="O312" s="9"/>
      <c r="P312" s="9"/>
      <c r="Q312" s="9"/>
      <c r="R312" s="12"/>
      <c r="S312" s="12"/>
      <c r="T312" s="12"/>
      <c r="U312" s="12"/>
      <c r="V312" s="12"/>
      <c r="W312" s="12"/>
      <c r="X312" s="12"/>
      <c r="Y312" s="12"/>
      <c r="Z312" s="31"/>
      <c r="AA312" s="9"/>
      <c r="AB312" s="9"/>
      <c r="AC312" s="9"/>
      <c r="AD312" s="9"/>
      <c r="AE312" s="9"/>
      <c r="AF312" s="9"/>
      <c r="AG312" s="9"/>
      <c r="AH312" s="9"/>
    </row>
    <row r="313" spans="1:34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9"/>
      <c r="N313" s="9"/>
      <c r="O313" s="9"/>
      <c r="P313" s="9"/>
      <c r="Q313" s="9"/>
      <c r="R313" s="12"/>
      <c r="S313" s="12"/>
      <c r="T313" s="12"/>
      <c r="U313" s="12"/>
      <c r="V313" s="12"/>
      <c r="W313" s="12"/>
      <c r="X313" s="12"/>
      <c r="Y313" s="12"/>
      <c r="Z313" s="31"/>
      <c r="AA313" s="9"/>
      <c r="AB313" s="9"/>
      <c r="AC313" s="9"/>
      <c r="AD313" s="9"/>
      <c r="AE313" s="9"/>
      <c r="AF313" s="9"/>
      <c r="AG313" s="9"/>
      <c r="AH313" s="9"/>
    </row>
    <row r="314" spans="1:34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12"/>
      <c r="S314" s="12"/>
      <c r="T314" s="12"/>
      <c r="U314" s="12"/>
      <c r="V314" s="12"/>
      <c r="W314" s="12"/>
      <c r="X314" s="12"/>
      <c r="Y314" s="12"/>
      <c r="Z314" s="31"/>
      <c r="AA314" s="9"/>
      <c r="AB314" s="9"/>
      <c r="AC314" s="9"/>
      <c r="AD314" s="9"/>
      <c r="AE314" s="9"/>
      <c r="AF314" s="9"/>
      <c r="AG314" s="9"/>
      <c r="AH314" s="9"/>
    </row>
    <row r="315" spans="1:34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12"/>
      <c r="S315" s="12"/>
      <c r="T315" s="12"/>
      <c r="U315" s="12"/>
      <c r="V315" s="12"/>
      <c r="W315" s="12"/>
      <c r="X315" s="12"/>
      <c r="Y315" s="12"/>
      <c r="Z315" s="31"/>
      <c r="AA315" s="9"/>
      <c r="AB315" s="9"/>
      <c r="AC315" s="9"/>
      <c r="AD315" s="9"/>
      <c r="AE315" s="9"/>
      <c r="AF315" s="9"/>
      <c r="AG315" s="9"/>
      <c r="AH315" s="9"/>
    </row>
    <row r="316" spans="1:34">
      <c r="Z316" s="31"/>
    </row>
    <row r="317" spans="1:34">
      <c r="Z317" s="31"/>
    </row>
  </sheetData>
  <mergeCells count="29">
    <mergeCell ref="C9:AF9"/>
    <mergeCell ref="C10:AF10"/>
    <mergeCell ref="AB3:AH3"/>
    <mergeCell ref="J14:AF14"/>
    <mergeCell ref="J15:AF15"/>
    <mergeCell ref="J16:AF16"/>
    <mergeCell ref="AH20:AH21"/>
    <mergeCell ref="B20:X20"/>
    <mergeCell ref="I21:X21"/>
    <mergeCell ref="E21:F22"/>
    <mergeCell ref="Z20:Z22"/>
    <mergeCell ref="C11:AF11"/>
    <mergeCell ref="AB4:AH4"/>
    <mergeCell ref="AB5:AH5"/>
    <mergeCell ref="C7:AF7"/>
    <mergeCell ref="C8:AF8"/>
    <mergeCell ref="B21:D22"/>
    <mergeCell ref="J17:AF17"/>
    <mergeCell ref="J18:AF18"/>
    <mergeCell ref="AA20:AA22"/>
    <mergeCell ref="G21:H22"/>
    <mergeCell ref="Z1:AH1"/>
    <mergeCell ref="AA2:AH2"/>
    <mergeCell ref="I22:J22"/>
    <mergeCell ref="L22:M22"/>
    <mergeCell ref="N22:X22"/>
    <mergeCell ref="J19:AF19"/>
    <mergeCell ref="J13:AF13"/>
    <mergeCell ref="AB20:AG21"/>
  </mergeCells>
  <phoneticPr fontId="15" type="noConversion"/>
  <printOptions horizontalCentered="1"/>
  <pageMargins left="0.19685039370078741" right="0.19685039370078741" top="0.78740157480314965" bottom="0.23622047244094491" header="3.937007874015748E-2" footer="3.937007874015748E-2"/>
  <pageSetup paperSize="9" scale="65" firstPageNumber="34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2019-01-30T14:38:35Z</cp:lastPrinted>
  <dcterms:created xsi:type="dcterms:W3CDTF">2011-12-09T07:36:49Z</dcterms:created>
  <dcterms:modified xsi:type="dcterms:W3CDTF">2019-01-30T14:39:06Z</dcterms:modified>
</cp:coreProperties>
</file>