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3'!$B$1:$AH$79</definedName>
  </definedNames>
  <calcPr calcId="114210" fullCalcOnLoad="1"/>
</workbook>
</file>

<file path=xl/calcChain.xml><?xml version="1.0" encoding="utf-8"?>
<calcChain xmlns="http://schemas.openxmlformats.org/spreadsheetml/2006/main">
  <c r="AN62" i="1"/>
  <c r="AG56"/>
  <c r="AF56"/>
  <c r="AE56"/>
  <c r="AD56"/>
  <c r="AC56"/>
  <c r="AG33"/>
  <c r="AF33"/>
  <c r="AE33"/>
  <c r="AD33"/>
  <c r="AC33"/>
  <c r="AH48"/>
  <c r="AH73"/>
  <c r="AH79"/>
  <c r="AH77"/>
  <c r="AH75"/>
  <c r="AH59"/>
  <c r="AH61"/>
  <c r="AH65"/>
  <c r="AH63"/>
  <c r="AH50"/>
  <c r="AH44"/>
  <c r="AH40"/>
  <c r="AH38"/>
  <c r="AH36"/>
  <c r="AH42"/>
  <c r="AH54"/>
  <c r="AH52"/>
</calcChain>
</file>

<file path=xl/sharedStrings.xml><?xml version="1.0" encoding="utf-8"?>
<sst xmlns="http://schemas.openxmlformats.org/spreadsheetml/2006/main" count="191" uniqueCount="98">
  <si>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</si>
  <si>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</si>
  <si>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</si>
  <si>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</si>
  <si>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</si>
  <si>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</si>
  <si>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</si>
  <si>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</si>
  <si>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</si>
  <si>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</si>
  <si>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</si>
  <si>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</si>
  <si>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</si>
  <si>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</si>
  <si>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</si>
  <si>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</si>
  <si>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</si>
  <si>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</si>
  <si>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</si>
  <si>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</si>
  <si>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</si>
  <si>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</si>
  <si>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</si>
  <si>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</si>
  <si>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</si>
  <si>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</si>
  <si>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</si>
  <si>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</si>
  <si>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</si>
  <si>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</si>
  <si>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</si>
  <si>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</si>
  <si>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</si>
  <si>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</si>
  <si>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</si>
  <si>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</si>
  <si>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</si>
  <si>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</si>
  <si>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</si>
  <si>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</si>
  <si>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</si>
  <si>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</si>
  <si>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</si>
  <si>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</si>
  <si>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</si>
  <si>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</si>
  <si>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</si>
  <si>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</si>
  <si>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</si>
  <si>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</si>
  <si>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</si>
  <si>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</si>
  <si>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</si>
  <si>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</si>
  <si>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</si>
  <si>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</si>
  <si>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</si>
  <si>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</si>
  <si>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</si>
  <si>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</si>
  <si>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</si>
  <si>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</si>
  <si>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</si>
  <si>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</si>
  <si>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</si>
  <si>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</si>
  <si>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</si>
  <si>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</si>
  <si>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</si>
  <si>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</si>
  <si>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</si>
  <si>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</si>
  <si>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</si>
  <si>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</si>
  <si>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</si>
  <si>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</si>
  <si>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</si>
  <si>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</si>
  <si>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</si>
  <si>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 xml:space="preserve">                </t>
  </si>
  <si>
    <t>4450,0</t>
  </si>
  <si>
    <t>5450,0</t>
  </si>
  <si>
    <t>Мероприятие 1.006 "Расходы на поддержку муниципальных программ формирования современной городской среды"</t>
  </si>
  <si>
    <t>Показатель "Количество благоустроенных дворовых территорий при софинансировании из бюджета Тверской области"</t>
  </si>
  <si>
    <t>Мероприятие 1.006 "Расходы на формирование современной городской среды города Ржева Тверской области за счет средств местного бюджета"</t>
  </si>
  <si>
    <t>Мероприятие 1.007 "Расходы на поддержку муниципальных программ формирования современной городской среды"</t>
  </si>
  <si>
    <t>6650,0</t>
  </si>
  <si>
    <t>Показатель "Количество заинтересованных лиц, обратившихся в муниципалитет по вопросу  благоустройства дворовых территорий"</t>
  </si>
  <si>
    <t>чел.</t>
  </si>
  <si>
    <t xml:space="preserve">        города Ржева Тверской области" на 2018-2023 годы</t>
  </si>
  <si>
    <t>к Муниципальной программе города Ржева Тверской области "Формирование современной городской среды</t>
  </si>
  <si>
    <t>под-прог-рам-ма</t>
  </si>
  <si>
    <t>20 332,2</t>
  </si>
  <si>
    <t>Приложение  к постановлению Администрации города Ржева</t>
  </si>
  <si>
    <t xml:space="preserve">Приложение </t>
  </si>
  <si>
    <t xml:space="preserve">Тверской области от 29.12.2018 № 1076                         </t>
  </si>
  <si>
    <t>под-раз-дел</t>
  </si>
  <si>
    <t>Показатель "Количество утвержденных дизайн-проектов"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</si>
</sst>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3" xfId="0" applyFont="1" applyFill="1" applyBorder="1"/>
    <xf numFmtId="0" fontId="3" fillId="2" borderId="3" xfId="0" applyFont="1" applyFill="1" applyBorder="1"/>
    <xf numFmtId="0" fontId="19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34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33" fillId="6" borderId="0" xfId="0" applyFont="1" applyFill="1" applyAlignment="1">
      <alignment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left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33" fillId="6" borderId="1" xfId="0" applyNumberFormat="1" applyFont="1" applyFill="1" applyBorder="1" applyAlignment="1">
      <alignment horizontal="center" vertical="center"/>
    </xf>
    <xf numFmtId="164" fontId="33" fillId="6" borderId="3" xfId="0" applyNumberFormat="1" applyFont="1" applyFill="1" applyBorder="1" applyAlignment="1">
      <alignment horizontal="center" vertical="center"/>
    </xf>
    <xf numFmtId="0" fontId="33" fillId="6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3" fillId="6" borderId="9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11" fillId="6" borderId="1" xfId="0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0" fontId="35" fillId="6" borderId="0" xfId="0" applyFont="1" applyFill="1" applyAlignment="1">
      <alignment horizontal="left" vertical="center" wrapText="1"/>
    </xf>
    <xf numFmtId="0" fontId="37" fillId="0" borderId="0" xfId="0" applyFont="1"/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8" fillId="6" borderId="6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1" fontId="21" fillId="6" borderId="3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33" fillId="6" borderId="1" xfId="0" applyFont="1" applyFill="1" applyBorder="1" applyAlignment="1">
      <alignment wrapText="1"/>
    </xf>
    <xf numFmtId="0" fontId="39" fillId="6" borderId="1" xfId="0" applyFont="1" applyFill="1" applyBorder="1" applyAlignment="1">
      <alignment horizontal="center" vertical="center"/>
    </xf>
    <xf numFmtId="164" fontId="39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top" wrapText="1"/>
    </xf>
    <xf numFmtId="164" fontId="19" fillId="0" borderId="0" xfId="0" applyNumberFormat="1" applyFont="1" applyFill="1"/>
    <xf numFmtId="0" fontId="21" fillId="8" borderId="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left" vertical="center" wrapText="1"/>
    </xf>
    <xf numFmtId="164" fontId="21" fillId="7" borderId="3" xfId="0" applyNumberFormat="1" applyFont="1" applyFill="1" applyBorder="1" applyAlignment="1">
      <alignment horizontal="center" vertical="center" wrapText="1"/>
    </xf>
    <xf numFmtId="0" fontId="33" fillId="8" borderId="0" xfId="0" applyFont="1" applyFill="1" applyAlignment="1">
      <alignment vertical="top" wrapText="1"/>
    </xf>
    <xf numFmtId="164" fontId="33" fillId="8" borderId="1" xfId="0" applyNumberFormat="1" applyFont="1" applyFill="1" applyBorder="1" applyAlignment="1">
      <alignment horizontal="center" vertical="center"/>
    </xf>
    <xf numFmtId="164" fontId="33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vertical="top" wrapText="1"/>
    </xf>
    <xf numFmtId="0" fontId="11" fillId="8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36" fillId="0" borderId="0" xfId="0" applyFont="1" applyAlignment="1">
      <alignment horizontal="right"/>
    </xf>
    <xf numFmtId="0" fontId="3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654656"/>
        <c:axId val="75656192"/>
      </c:barChart>
      <c:catAx>
        <c:axId val="75654656"/>
        <c:scaling>
          <c:orientation val="minMax"/>
        </c:scaling>
        <c:axPos val="b"/>
        <c:numFmt formatCode="General" sourceLinked="1"/>
        <c:tickLblPos val="nextTo"/>
        <c:crossAx val="75656192"/>
        <c:crosses val="autoZero"/>
        <c:auto val="1"/>
        <c:lblAlgn val="ctr"/>
        <c:lblOffset val="100"/>
      </c:catAx>
      <c:valAx>
        <c:axId val="75656192"/>
        <c:scaling>
          <c:orientation val="minMax"/>
        </c:scaling>
        <c:axPos val="l"/>
        <c:majorGridlines/>
        <c:numFmt formatCode="General" sourceLinked="1"/>
        <c:tickLblPos val="nextTo"/>
        <c:crossAx val="75654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636736"/>
        <c:axId val="75638272"/>
      </c:barChart>
      <c:catAx>
        <c:axId val="75636736"/>
        <c:scaling>
          <c:orientation val="minMax"/>
        </c:scaling>
        <c:axPos val="b"/>
        <c:numFmt formatCode="General" sourceLinked="1"/>
        <c:tickLblPos val="nextTo"/>
        <c:crossAx val="75638272"/>
        <c:crosses val="autoZero"/>
        <c:auto val="1"/>
        <c:lblAlgn val="ctr"/>
        <c:lblOffset val="100"/>
      </c:catAx>
      <c:valAx>
        <c:axId val="75638272"/>
        <c:scaling>
          <c:orientation val="minMax"/>
        </c:scaling>
        <c:axPos val="l"/>
        <c:majorGridlines/>
        <c:numFmt formatCode="General" sourceLinked="1"/>
        <c:tickLblPos val="nextTo"/>
        <c:crossAx val="75636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356992"/>
        <c:axId val="74366976"/>
      </c:barChart>
      <c:catAx>
        <c:axId val="74356992"/>
        <c:scaling>
          <c:orientation val="minMax"/>
        </c:scaling>
        <c:axPos val="b"/>
        <c:numFmt formatCode="General" sourceLinked="1"/>
        <c:tickLblPos val="nextTo"/>
        <c:crossAx val="74366976"/>
        <c:crosses val="autoZero"/>
        <c:auto val="1"/>
        <c:lblAlgn val="ctr"/>
        <c:lblOffset val="100"/>
      </c:catAx>
      <c:valAx>
        <c:axId val="74366976"/>
        <c:scaling>
          <c:orientation val="minMax"/>
        </c:scaling>
        <c:axPos val="l"/>
        <c:majorGridlines/>
        <c:numFmt formatCode="General" sourceLinked="1"/>
        <c:tickLblPos val="nextTo"/>
        <c:crossAx val="74356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318592"/>
        <c:axId val="74320128"/>
      </c:barChart>
      <c:catAx>
        <c:axId val="74318592"/>
        <c:scaling>
          <c:orientation val="minMax"/>
        </c:scaling>
        <c:axPos val="b"/>
        <c:numFmt formatCode="General" sourceLinked="1"/>
        <c:tickLblPos val="nextTo"/>
        <c:crossAx val="74320128"/>
        <c:crosses val="autoZero"/>
        <c:auto val="1"/>
        <c:lblAlgn val="ctr"/>
        <c:lblOffset val="100"/>
      </c:catAx>
      <c:valAx>
        <c:axId val="74320128"/>
        <c:scaling>
          <c:orientation val="minMax"/>
        </c:scaling>
        <c:axPos val="l"/>
        <c:majorGridlines/>
        <c:numFmt formatCode="General" sourceLinked="1"/>
        <c:tickLblPos val="nextTo"/>
        <c:crossAx val="74318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034176"/>
        <c:axId val="74040064"/>
      </c:barChart>
      <c:catAx>
        <c:axId val="74034176"/>
        <c:scaling>
          <c:orientation val="minMax"/>
        </c:scaling>
        <c:axPos val="b"/>
        <c:numFmt formatCode="General" sourceLinked="1"/>
        <c:tickLblPos val="nextTo"/>
        <c:crossAx val="74040064"/>
        <c:crosses val="autoZero"/>
        <c:auto val="1"/>
        <c:lblAlgn val="ctr"/>
        <c:lblOffset val="100"/>
      </c:catAx>
      <c:valAx>
        <c:axId val="74040064"/>
        <c:scaling>
          <c:orientation val="minMax"/>
        </c:scaling>
        <c:axPos val="l"/>
        <c:majorGridlines/>
        <c:numFmt formatCode="General" sourceLinked="1"/>
        <c:tickLblPos val="nextTo"/>
        <c:crossAx val="74034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003968"/>
        <c:axId val="74005504"/>
      </c:barChart>
      <c:catAx>
        <c:axId val="74003968"/>
        <c:scaling>
          <c:orientation val="minMax"/>
        </c:scaling>
        <c:axPos val="b"/>
        <c:numFmt formatCode="General" sourceLinked="1"/>
        <c:tickLblPos val="nextTo"/>
        <c:crossAx val="74005504"/>
        <c:crosses val="autoZero"/>
        <c:auto val="1"/>
        <c:lblAlgn val="ctr"/>
        <c:lblOffset val="100"/>
      </c:catAx>
      <c:valAx>
        <c:axId val="74005504"/>
        <c:scaling>
          <c:orientation val="minMax"/>
        </c:scaling>
        <c:axPos val="l"/>
        <c:majorGridlines/>
        <c:numFmt formatCode="General" sourceLinked="1"/>
        <c:tickLblPos val="nextTo"/>
        <c:crossAx val="7400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0477440"/>
        <c:axId val="60478976"/>
      </c:barChart>
      <c:catAx>
        <c:axId val="60477440"/>
        <c:scaling>
          <c:orientation val="minMax"/>
        </c:scaling>
        <c:axPos val="b"/>
        <c:numFmt formatCode="General" sourceLinked="1"/>
        <c:tickLblPos val="nextTo"/>
        <c:crossAx val="60478976"/>
        <c:crosses val="autoZero"/>
        <c:auto val="1"/>
        <c:lblAlgn val="ctr"/>
        <c:lblOffset val="100"/>
      </c:catAx>
      <c:valAx>
        <c:axId val="60478976"/>
        <c:scaling>
          <c:orientation val="minMax"/>
        </c:scaling>
        <c:axPos val="l"/>
        <c:majorGridlines/>
        <c:numFmt formatCode="General" sourceLinked="1"/>
        <c:tickLblPos val="nextTo"/>
        <c:crossAx val="60477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0438784"/>
        <c:axId val="60448768"/>
      </c:barChart>
      <c:catAx>
        <c:axId val="60438784"/>
        <c:scaling>
          <c:orientation val="minMax"/>
        </c:scaling>
        <c:axPos val="b"/>
        <c:numFmt formatCode="General" sourceLinked="1"/>
        <c:tickLblPos val="nextTo"/>
        <c:crossAx val="60448768"/>
        <c:crosses val="autoZero"/>
        <c:auto val="1"/>
        <c:lblAlgn val="ctr"/>
        <c:lblOffset val="100"/>
      </c:catAx>
      <c:valAx>
        <c:axId val="60448768"/>
        <c:scaling>
          <c:orientation val="minMax"/>
        </c:scaling>
        <c:axPos val="l"/>
        <c:majorGridlines/>
        <c:numFmt formatCode="General" sourceLinked="1"/>
        <c:tickLblPos val="nextTo"/>
        <c:crossAx val="60438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974528"/>
        <c:axId val="73976064"/>
      </c:barChart>
      <c:catAx>
        <c:axId val="73974528"/>
        <c:scaling>
          <c:orientation val="minMax"/>
        </c:scaling>
        <c:axPos val="b"/>
        <c:numFmt formatCode="General" sourceLinked="1"/>
        <c:tickLblPos val="nextTo"/>
        <c:crossAx val="73976064"/>
        <c:crosses val="autoZero"/>
        <c:auto val="1"/>
        <c:lblAlgn val="ctr"/>
        <c:lblOffset val="100"/>
      </c:catAx>
      <c:valAx>
        <c:axId val="73976064"/>
        <c:scaling>
          <c:orientation val="minMax"/>
        </c:scaling>
        <c:axPos val="l"/>
        <c:majorGridlines/>
        <c:numFmt formatCode="General" sourceLinked="1"/>
        <c:tickLblPos val="nextTo"/>
        <c:crossAx val="73974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935872"/>
        <c:axId val="73941760"/>
      </c:barChart>
      <c:catAx>
        <c:axId val="73935872"/>
        <c:scaling>
          <c:orientation val="minMax"/>
        </c:scaling>
        <c:axPos val="b"/>
        <c:numFmt formatCode="General" sourceLinked="1"/>
        <c:tickLblPos val="nextTo"/>
        <c:crossAx val="73941760"/>
        <c:crosses val="autoZero"/>
        <c:auto val="1"/>
        <c:lblAlgn val="ctr"/>
        <c:lblOffset val="100"/>
      </c:catAx>
      <c:valAx>
        <c:axId val="73941760"/>
        <c:scaling>
          <c:orientation val="minMax"/>
        </c:scaling>
        <c:axPos val="l"/>
        <c:majorGridlines/>
        <c:numFmt formatCode="General" sourceLinked="1"/>
        <c:tickLblPos val="nextTo"/>
        <c:crossAx val="73935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2676864"/>
        <c:axId val="72678400"/>
      </c:barChart>
      <c:catAx>
        <c:axId val="72676864"/>
        <c:scaling>
          <c:orientation val="minMax"/>
        </c:scaling>
        <c:axPos val="b"/>
        <c:numFmt formatCode="General" sourceLinked="1"/>
        <c:tickLblPos val="nextTo"/>
        <c:crossAx val="72678400"/>
        <c:crosses val="autoZero"/>
        <c:auto val="1"/>
        <c:lblAlgn val="ctr"/>
        <c:lblOffset val="100"/>
      </c:catAx>
      <c:valAx>
        <c:axId val="72678400"/>
        <c:scaling>
          <c:orientation val="minMax"/>
        </c:scaling>
        <c:axPos val="l"/>
        <c:majorGridlines/>
        <c:numFmt formatCode="General" sourceLinked="1"/>
        <c:tickLblPos val="nextTo"/>
        <c:crossAx val="72676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2638464"/>
        <c:axId val="72640000"/>
      </c:barChart>
      <c:catAx>
        <c:axId val="72638464"/>
        <c:scaling>
          <c:orientation val="minMax"/>
        </c:scaling>
        <c:axPos val="b"/>
        <c:numFmt formatCode="General" sourceLinked="1"/>
        <c:tickLblPos val="nextTo"/>
        <c:crossAx val="72640000"/>
        <c:crosses val="autoZero"/>
        <c:auto val="1"/>
        <c:lblAlgn val="ctr"/>
        <c:lblOffset val="100"/>
      </c:catAx>
      <c:valAx>
        <c:axId val="72640000"/>
        <c:scaling>
          <c:orientation val="minMax"/>
        </c:scaling>
        <c:axPos val="l"/>
        <c:majorGridlines/>
        <c:numFmt formatCode="General" sourceLinked="1"/>
        <c:tickLblPos val="nextTo"/>
        <c:crossAx val="72638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2608000"/>
        <c:axId val="72613888"/>
      </c:barChart>
      <c:catAx>
        <c:axId val="72608000"/>
        <c:scaling>
          <c:orientation val="minMax"/>
        </c:scaling>
        <c:axPos val="b"/>
        <c:numFmt formatCode="General" sourceLinked="1"/>
        <c:tickLblPos val="nextTo"/>
        <c:crossAx val="72613888"/>
        <c:crosses val="autoZero"/>
        <c:auto val="1"/>
        <c:lblAlgn val="ctr"/>
        <c:lblOffset val="100"/>
      </c:catAx>
      <c:valAx>
        <c:axId val="72613888"/>
        <c:scaling>
          <c:orientation val="minMax"/>
        </c:scaling>
        <c:axPos val="l"/>
        <c:majorGridlines/>
        <c:numFmt formatCode="General" sourceLinked="1"/>
        <c:tickLblPos val="nextTo"/>
        <c:crossAx val="72608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2590080"/>
        <c:axId val="72591616"/>
      </c:barChart>
      <c:catAx>
        <c:axId val="72590080"/>
        <c:scaling>
          <c:orientation val="minMax"/>
        </c:scaling>
        <c:axPos val="b"/>
        <c:numFmt formatCode="General" sourceLinked="1"/>
        <c:tickLblPos val="nextTo"/>
        <c:crossAx val="72591616"/>
        <c:crosses val="autoZero"/>
        <c:auto val="1"/>
        <c:lblAlgn val="ctr"/>
        <c:lblOffset val="100"/>
      </c:catAx>
      <c:valAx>
        <c:axId val="72591616"/>
        <c:scaling>
          <c:orientation val="minMax"/>
        </c:scaling>
        <c:axPos val="l"/>
        <c:majorGridlines/>
        <c:numFmt formatCode="General" sourceLinked="1"/>
        <c:tickLblPos val="nextTo"/>
        <c:crossAx val="72590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2559616"/>
        <c:axId val="72573696"/>
      </c:barChart>
      <c:catAx>
        <c:axId val="72559616"/>
        <c:scaling>
          <c:orientation val="minMax"/>
        </c:scaling>
        <c:axPos val="b"/>
        <c:numFmt formatCode="General" sourceLinked="1"/>
        <c:tickLblPos val="nextTo"/>
        <c:crossAx val="72573696"/>
        <c:crosses val="autoZero"/>
        <c:auto val="1"/>
        <c:lblAlgn val="ctr"/>
        <c:lblOffset val="100"/>
      </c:catAx>
      <c:valAx>
        <c:axId val="72573696"/>
        <c:scaling>
          <c:orientation val="minMax"/>
        </c:scaling>
        <c:axPos val="l"/>
        <c:majorGridlines/>
        <c:numFmt formatCode="General" sourceLinked="1"/>
        <c:tickLblPos val="nextTo"/>
        <c:crossAx val="72559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616576"/>
        <c:axId val="70618112"/>
      </c:barChart>
      <c:catAx>
        <c:axId val="70616576"/>
        <c:scaling>
          <c:orientation val="minMax"/>
        </c:scaling>
        <c:axPos val="b"/>
        <c:numFmt formatCode="General" sourceLinked="1"/>
        <c:tickLblPos val="nextTo"/>
        <c:crossAx val="70618112"/>
        <c:crosses val="autoZero"/>
        <c:auto val="1"/>
        <c:lblAlgn val="ctr"/>
        <c:lblOffset val="100"/>
      </c:catAx>
      <c:valAx>
        <c:axId val="70618112"/>
        <c:scaling>
          <c:orientation val="minMax"/>
        </c:scaling>
        <c:axPos val="l"/>
        <c:majorGridlines/>
        <c:numFmt formatCode="General" sourceLinked="1"/>
        <c:tickLblPos val="nextTo"/>
        <c:crossAx val="70616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598656"/>
        <c:axId val="70600192"/>
      </c:barChart>
      <c:catAx>
        <c:axId val="70598656"/>
        <c:scaling>
          <c:orientation val="minMax"/>
        </c:scaling>
        <c:axPos val="b"/>
        <c:numFmt formatCode="General" sourceLinked="1"/>
        <c:tickLblPos val="nextTo"/>
        <c:crossAx val="70600192"/>
        <c:crosses val="autoZero"/>
        <c:auto val="1"/>
        <c:lblAlgn val="ctr"/>
        <c:lblOffset val="100"/>
      </c:catAx>
      <c:valAx>
        <c:axId val="70600192"/>
        <c:scaling>
          <c:orientation val="minMax"/>
        </c:scaling>
        <c:axPos val="l"/>
        <c:majorGridlines/>
        <c:numFmt formatCode="General" sourceLinked="1"/>
        <c:tickLblPos val="nextTo"/>
        <c:crossAx val="7059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564096"/>
        <c:axId val="70569984"/>
      </c:barChart>
      <c:catAx>
        <c:axId val="70564096"/>
        <c:scaling>
          <c:orientation val="minMax"/>
        </c:scaling>
        <c:axPos val="b"/>
        <c:numFmt formatCode="General" sourceLinked="1"/>
        <c:tickLblPos val="nextTo"/>
        <c:crossAx val="70569984"/>
        <c:crosses val="autoZero"/>
        <c:auto val="1"/>
        <c:lblAlgn val="ctr"/>
        <c:lblOffset val="100"/>
      </c:catAx>
      <c:valAx>
        <c:axId val="70569984"/>
        <c:scaling>
          <c:orientation val="minMax"/>
        </c:scaling>
        <c:axPos val="l"/>
        <c:majorGridlines/>
        <c:numFmt formatCode="General" sourceLinked="1"/>
        <c:tickLblPos val="nextTo"/>
        <c:crossAx val="70564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533888"/>
        <c:axId val="70535424"/>
      </c:barChart>
      <c:catAx>
        <c:axId val="70533888"/>
        <c:scaling>
          <c:orientation val="minMax"/>
        </c:scaling>
        <c:axPos val="b"/>
        <c:numFmt formatCode="General" sourceLinked="1"/>
        <c:tickLblPos val="nextTo"/>
        <c:crossAx val="70535424"/>
        <c:crosses val="autoZero"/>
        <c:auto val="1"/>
        <c:lblAlgn val="ctr"/>
        <c:lblOffset val="100"/>
      </c:catAx>
      <c:valAx>
        <c:axId val="70535424"/>
        <c:scaling>
          <c:orientation val="minMax"/>
        </c:scaling>
        <c:axPos val="l"/>
        <c:majorGridlines/>
        <c:numFmt formatCode="General" sourceLinked="1"/>
        <c:tickLblPos val="nextTo"/>
        <c:crossAx val="7053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401600"/>
        <c:axId val="70521600"/>
      </c:barChart>
      <c:catAx>
        <c:axId val="69401600"/>
        <c:scaling>
          <c:orientation val="minMax"/>
        </c:scaling>
        <c:axPos val="b"/>
        <c:numFmt formatCode="General" sourceLinked="1"/>
        <c:tickLblPos val="nextTo"/>
        <c:crossAx val="70521600"/>
        <c:crosses val="autoZero"/>
        <c:auto val="1"/>
        <c:lblAlgn val="ctr"/>
        <c:lblOffset val="100"/>
      </c:catAx>
      <c:valAx>
        <c:axId val="70521600"/>
        <c:scaling>
          <c:orientation val="minMax"/>
        </c:scaling>
        <c:axPos val="l"/>
        <c:majorGridlines/>
        <c:numFmt formatCode="General" sourceLinked="1"/>
        <c:tickLblPos val="nextTo"/>
        <c:crossAx val="69401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375488"/>
        <c:axId val="69377024"/>
      </c:barChart>
      <c:catAx>
        <c:axId val="69375488"/>
        <c:scaling>
          <c:orientation val="minMax"/>
        </c:scaling>
        <c:axPos val="b"/>
        <c:numFmt formatCode="General" sourceLinked="1"/>
        <c:tickLblPos val="nextTo"/>
        <c:crossAx val="69377024"/>
        <c:crosses val="autoZero"/>
        <c:auto val="1"/>
        <c:lblAlgn val="ctr"/>
        <c:lblOffset val="100"/>
      </c:catAx>
      <c:valAx>
        <c:axId val="69377024"/>
        <c:scaling>
          <c:orientation val="minMax"/>
        </c:scaling>
        <c:axPos val="l"/>
        <c:majorGridlines/>
        <c:numFmt formatCode="General" sourceLinked="1"/>
        <c:tickLblPos val="nextTo"/>
        <c:crossAx val="69375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9353472"/>
        <c:axId val="69355008"/>
      </c:barChart>
      <c:catAx>
        <c:axId val="69353472"/>
        <c:scaling>
          <c:orientation val="minMax"/>
        </c:scaling>
        <c:axPos val="b"/>
        <c:numFmt formatCode="General" sourceLinked="1"/>
        <c:tickLblPos val="nextTo"/>
        <c:crossAx val="69355008"/>
        <c:crosses val="autoZero"/>
        <c:auto val="1"/>
        <c:lblAlgn val="ctr"/>
        <c:lblOffset val="100"/>
      </c:catAx>
      <c:valAx>
        <c:axId val="69355008"/>
        <c:scaling>
          <c:orientation val="minMax"/>
        </c:scaling>
        <c:axPos val="l"/>
        <c:majorGridlines/>
        <c:numFmt formatCode="General" sourceLinked="1"/>
        <c:tickLblPos val="nextTo"/>
        <c:crossAx val="69353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065536"/>
        <c:axId val="68071424"/>
      </c:barChart>
      <c:catAx>
        <c:axId val="68065536"/>
        <c:scaling>
          <c:orientation val="minMax"/>
        </c:scaling>
        <c:axPos val="b"/>
        <c:numFmt formatCode="General" sourceLinked="1"/>
        <c:tickLblPos val="nextTo"/>
        <c:crossAx val="68071424"/>
        <c:crosses val="autoZero"/>
        <c:auto val="1"/>
        <c:lblAlgn val="ctr"/>
        <c:lblOffset val="100"/>
      </c:catAx>
      <c:valAx>
        <c:axId val="68071424"/>
        <c:scaling>
          <c:orientation val="minMax"/>
        </c:scaling>
        <c:axPos val="l"/>
        <c:majorGridlines/>
        <c:numFmt formatCode="General" sourceLinked="1"/>
        <c:tickLblPos val="nextTo"/>
        <c:crossAx val="68065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035328"/>
        <c:axId val="68036864"/>
      </c:barChart>
      <c:catAx>
        <c:axId val="68035328"/>
        <c:scaling>
          <c:orientation val="minMax"/>
        </c:scaling>
        <c:axPos val="b"/>
        <c:numFmt formatCode="General" sourceLinked="1"/>
        <c:tickLblPos val="nextTo"/>
        <c:crossAx val="68036864"/>
        <c:crosses val="autoZero"/>
        <c:auto val="1"/>
        <c:lblAlgn val="ctr"/>
        <c:lblOffset val="100"/>
      </c:catAx>
      <c:valAx>
        <c:axId val="68036864"/>
        <c:scaling>
          <c:orientation val="minMax"/>
        </c:scaling>
        <c:axPos val="l"/>
        <c:majorGridlines/>
        <c:numFmt formatCode="General" sourceLinked="1"/>
        <c:tickLblPos val="nextTo"/>
        <c:crossAx val="68035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96672"/>
        <c:axId val="68002560"/>
      </c:barChart>
      <c:catAx>
        <c:axId val="67996672"/>
        <c:scaling>
          <c:orientation val="minMax"/>
        </c:scaling>
        <c:axPos val="b"/>
        <c:numFmt formatCode="General" sourceLinked="1"/>
        <c:tickLblPos val="nextTo"/>
        <c:crossAx val="68002560"/>
        <c:crosses val="autoZero"/>
        <c:auto val="1"/>
        <c:lblAlgn val="ctr"/>
        <c:lblOffset val="100"/>
      </c:catAx>
      <c:valAx>
        <c:axId val="68002560"/>
        <c:scaling>
          <c:orientation val="minMax"/>
        </c:scaling>
        <c:axPos val="l"/>
        <c:majorGridlines/>
        <c:numFmt formatCode="General" sourceLinked="1"/>
        <c:tickLblPos val="nextTo"/>
        <c:crossAx val="67996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66464"/>
        <c:axId val="67968000"/>
      </c:barChart>
      <c:catAx>
        <c:axId val="67966464"/>
        <c:scaling>
          <c:orientation val="minMax"/>
        </c:scaling>
        <c:axPos val="b"/>
        <c:numFmt formatCode="General" sourceLinked="1"/>
        <c:tickLblPos val="nextTo"/>
        <c:crossAx val="67968000"/>
        <c:crosses val="autoZero"/>
        <c:auto val="1"/>
        <c:lblAlgn val="ctr"/>
        <c:lblOffset val="100"/>
      </c:catAx>
      <c:valAx>
        <c:axId val="67968000"/>
        <c:scaling>
          <c:orientation val="minMax"/>
        </c:scaling>
        <c:axPos val="l"/>
        <c:majorGridlines/>
        <c:numFmt formatCode="General" sourceLinked="1"/>
        <c:tickLblPos val="nextTo"/>
        <c:crossAx val="67966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162112"/>
        <c:axId val="67163648"/>
      </c:barChart>
      <c:catAx>
        <c:axId val="67162112"/>
        <c:scaling>
          <c:orientation val="minMax"/>
        </c:scaling>
        <c:axPos val="b"/>
        <c:numFmt formatCode="General" sourceLinked="1"/>
        <c:tickLblPos val="nextTo"/>
        <c:crossAx val="67163648"/>
        <c:crosses val="autoZero"/>
        <c:auto val="1"/>
        <c:lblAlgn val="ctr"/>
        <c:lblOffset val="100"/>
      </c:catAx>
      <c:valAx>
        <c:axId val="67163648"/>
        <c:scaling>
          <c:orientation val="minMax"/>
        </c:scaling>
        <c:axPos val="l"/>
        <c:majorGridlines/>
        <c:numFmt formatCode="General" sourceLinked="1"/>
        <c:tickLblPos val="nextTo"/>
        <c:crossAx val="67162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127552"/>
        <c:axId val="67133440"/>
      </c:barChart>
      <c:catAx>
        <c:axId val="67127552"/>
        <c:scaling>
          <c:orientation val="minMax"/>
        </c:scaling>
        <c:axPos val="b"/>
        <c:numFmt formatCode="General" sourceLinked="1"/>
        <c:tickLblPos val="nextTo"/>
        <c:crossAx val="67133440"/>
        <c:crosses val="autoZero"/>
        <c:auto val="1"/>
        <c:lblAlgn val="ctr"/>
        <c:lblOffset val="100"/>
      </c:catAx>
      <c:valAx>
        <c:axId val="67133440"/>
        <c:scaling>
          <c:orientation val="minMax"/>
        </c:scaling>
        <c:axPos val="l"/>
        <c:majorGridlines/>
        <c:numFmt formatCode="General" sourceLinked="1"/>
        <c:tickLblPos val="nextTo"/>
        <c:crossAx val="67127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831104"/>
        <c:axId val="66832640"/>
      </c:barChart>
      <c:catAx>
        <c:axId val="66831104"/>
        <c:scaling>
          <c:orientation val="minMax"/>
        </c:scaling>
        <c:axPos val="b"/>
        <c:numFmt formatCode="General" sourceLinked="1"/>
        <c:tickLblPos val="nextTo"/>
        <c:crossAx val="66832640"/>
        <c:crosses val="autoZero"/>
        <c:auto val="1"/>
        <c:lblAlgn val="ctr"/>
        <c:lblOffset val="100"/>
      </c:catAx>
      <c:valAx>
        <c:axId val="66832640"/>
        <c:scaling>
          <c:orientation val="minMax"/>
        </c:scaling>
        <c:axPos val="l"/>
        <c:majorGridlines/>
        <c:numFmt formatCode="General" sourceLinked="1"/>
        <c:tickLblPos val="nextTo"/>
        <c:crossAx val="6683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808832"/>
        <c:axId val="66810624"/>
      </c:barChart>
      <c:catAx>
        <c:axId val="66808832"/>
        <c:scaling>
          <c:orientation val="minMax"/>
        </c:scaling>
        <c:axPos val="b"/>
        <c:numFmt formatCode="General" sourceLinked="1"/>
        <c:tickLblPos val="nextTo"/>
        <c:crossAx val="66810624"/>
        <c:crosses val="autoZero"/>
        <c:auto val="1"/>
        <c:lblAlgn val="ctr"/>
        <c:lblOffset val="100"/>
      </c:catAx>
      <c:valAx>
        <c:axId val="66810624"/>
        <c:scaling>
          <c:orientation val="minMax"/>
        </c:scaling>
        <c:axPos val="l"/>
        <c:majorGridlines/>
        <c:numFmt formatCode="General" sourceLinked="1"/>
        <c:tickLblPos val="nextTo"/>
        <c:crossAx val="66808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057728"/>
        <c:axId val="66059264"/>
      </c:barChart>
      <c:catAx>
        <c:axId val="66057728"/>
        <c:scaling>
          <c:orientation val="minMax"/>
        </c:scaling>
        <c:axPos val="b"/>
        <c:numFmt formatCode="General" sourceLinked="1"/>
        <c:tickLblPos val="nextTo"/>
        <c:crossAx val="66059264"/>
        <c:crosses val="autoZero"/>
        <c:auto val="1"/>
        <c:lblAlgn val="ctr"/>
        <c:lblOffset val="100"/>
      </c:catAx>
      <c:valAx>
        <c:axId val="66059264"/>
        <c:scaling>
          <c:orientation val="minMax"/>
        </c:scaling>
        <c:axPos val="l"/>
        <c:majorGridlines/>
        <c:numFmt formatCode="General" sourceLinked="1"/>
        <c:tickLblPos val="nextTo"/>
        <c:crossAx val="66057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031616"/>
        <c:axId val="66033152"/>
      </c:barChart>
      <c:catAx>
        <c:axId val="66031616"/>
        <c:scaling>
          <c:orientation val="minMax"/>
        </c:scaling>
        <c:axPos val="b"/>
        <c:numFmt formatCode="General" sourceLinked="1"/>
        <c:tickLblPos val="nextTo"/>
        <c:crossAx val="66033152"/>
        <c:crosses val="autoZero"/>
        <c:auto val="1"/>
        <c:lblAlgn val="ctr"/>
        <c:lblOffset val="100"/>
      </c:catAx>
      <c:valAx>
        <c:axId val="66033152"/>
        <c:scaling>
          <c:orientation val="minMax"/>
        </c:scaling>
        <c:axPos val="l"/>
        <c:majorGridlines/>
        <c:numFmt formatCode="General" sourceLinked="1"/>
        <c:tickLblPos val="nextTo"/>
        <c:crossAx val="66031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997056"/>
        <c:axId val="66002944"/>
      </c:barChart>
      <c:catAx>
        <c:axId val="65997056"/>
        <c:scaling>
          <c:orientation val="minMax"/>
        </c:scaling>
        <c:axPos val="b"/>
        <c:numFmt formatCode="General" sourceLinked="1"/>
        <c:tickLblPos val="nextTo"/>
        <c:crossAx val="66002944"/>
        <c:crosses val="autoZero"/>
        <c:auto val="1"/>
        <c:lblAlgn val="ctr"/>
        <c:lblOffset val="100"/>
      </c:catAx>
      <c:valAx>
        <c:axId val="66002944"/>
        <c:scaling>
          <c:orientation val="minMax"/>
        </c:scaling>
        <c:axPos val="l"/>
        <c:majorGridlines/>
        <c:numFmt formatCode="General" sourceLinked="1"/>
        <c:tickLblPos val="nextTo"/>
        <c:crossAx val="65997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962752"/>
        <c:axId val="65964288"/>
      </c:barChart>
      <c:catAx>
        <c:axId val="65962752"/>
        <c:scaling>
          <c:orientation val="minMax"/>
        </c:scaling>
        <c:axPos val="b"/>
        <c:numFmt formatCode="General" sourceLinked="1"/>
        <c:tickLblPos val="nextTo"/>
        <c:crossAx val="65964288"/>
        <c:crosses val="autoZero"/>
        <c:auto val="1"/>
        <c:lblAlgn val="ctr"/>
        <c:lblOffset val="100"/>
      </c:catAx>
      <c:valAx>
        <c:axId val="65964288"/>
        <c:scaling>
          <c:orientation val="minMax"/>
        </c:scaling>
        <c:axPos val="l"/>
        <c:majorGridlines/>
        <c:numFmt formatCode="General" sourceLinked="1"/>
        <c:tickLblPos val="nextTo"/>
        <c:crossAx val="65962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936384"/>
        <c:axId val="65946368"/>
      </c:barChart>
      <c:catAx>
        <c:axId val="65936384"/>
        <c:scaling>
          <c:orientation val="minMax"/>
        </c:scaling>
        <c:axPos val="b"/>
        <c:numFmt formatCode="General" sourceLinked="1"/>
        <c:tickLblPos val="nextTo"/>
        <c:crossAx val="65946368"/>
        <c:crosses val="autoZero"/>
        <c:auto val="1"/>
        <c:lblAlgn val="ctr"/>
        <c:lblOffset val="100"/>
      </c:catAx>
      <c:valAx>
        <c:axId val="65946368"/>
        <c:scaling>
          <c:orientation val="minMax"/>
        </c:scaling>
        <c:axPos val="l"/>
        <c:majorGridlines/>
        <c:numFmt formatCode="General" sourceLinked="1"/>
        <c:tickLblPos val="nextTo"/>
        <c:crossAx val="6593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817216"/>
        <c:axId val="63818752"/>
      </c:barChart>
      <c:catAx>
        <c:axId val="63817216"/>
        <c:scaling>
          <c:orientation val="minMax"/>
        </c:scaling>
        <c:axPos val="b"/>
        <c:numFmt formatCode="General" sourceLinked="1"/>
        <c:tickLblPos val="nextTo"/>
        <c:crossAx val="63818752"/>
        <c:crosses val="autoZero"/>
        <c:auto val="1"/>
        <c:lblAlgn val="ctr"/>
        <c:lblOffset val="100"/>
      </c:catAx>
      <c:valAx>
        <c:axId val="63818752"/>
        <c:scaling>
          <c:orientation val="minMax"/>
        </c:scaling>
        <c:axPos val="l"/>
        <c:majorGridlines/>
        <c:numFmt formatCode="General" sourceLinked="1"/>
        <c:tickLblPos val="nextTo"/>
        <c:crossAx val="63817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787008"/>
        <c:axId val="63788544"/>
      </c:barChart>
      <c:catAx>
        <c:axId val="63787008"/>
        <c:scaling>
          <c:orientation val="minMax"/>
        </c:scaling>
        <c:axPos val="b"/>
        <c:numFmt formatCode="General" sourceLinked="1"/>
        <c:tickLblPos val="nextTo"/>
        <c:crossAx val="63788544"/>
        <c:crosses val="autoZero"/>
        <c:auto val="1"/>
        <c:lblAlgn val="ctr"/>
        <c:lblOffset val="100"/>
      </c:catAx>
      <c:valAx>
        <c:axId val="63788544"/>
        <c:scaling>
          <c:orientation val="minMax"/>
        </c:scaling>
        <c:axPos val="l"/>
        <c:majorGridlines/>
        <c:numFmt formatCode="General" sourceLinked="1"/>
        <c:tickLblPos val="nextTo"/>
        <c:crossAx val="63787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2109952"/>
        <c:axId val="62115840"/>
      </c:barChart>
      <c:catAx>
        <c:axId val="62109952"/>
        <c:scaling>
          <c:orientation val="minMax"/>
        </c:scaling>
        <c:axPos val="b"/>
        <c:numFmt formatCode="General" sourceLinked="1"/>
        <c:tickLblPos val="nextTo"/>
        <c:crossAx val="62115840"/>
        <c:crosses val="autoZero"/>
        <c:auto val="1"/>
        <c:lblAlgn val="ctr"/>
        <c:lblOffset val="100"/>
      </c:catAx>
      <c:valAx>
        <c:axId val="62115840"/>
        <c:scaling>
          <c:orientation val="minMax"/>
        </c:scaling>
        <c:axPos val="l"/>
        <c:majorGridlines/>
        <c:numFmt formatCode="General" sourceLinked="1"/>
        <c:tickLblPos val="nextTo"/>
        <c:crossAx val="62109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2079744"/>
        <c:axId val="62081280"/>
      </c:barChart>
      <c:catAx>
        <c:axId val="62079744"/>
        <c:scaling>
          <c:orientation val="minMax"/>
        </c:scaling>
        <c:axPos val="b"/>
        <c:numFmt formatCode="General" sourceLinked="1"/>
        <c:tickLblPos val="nextTo"/>
        <c:crossAx val="62081280"/>
        <c:crosses val="autoZero"/>
        <c:auto val="1"/>
        <c:lblAlgn val="ctr"/>
        <c:lblOffset val="100"/>
      </c:catAx>
      <c:valAx>
        <c:axId val="62081280"/>
        <c:scaling>
          <c:orientation val="minMax"/>
        </c:scaling>
        <c:axPos val="l"/>
        <c:majorGridlines/>
        <c:numFmt formatCode="General" sourceLinked="1"/>
        <c:tickLblPos val="nextTo"/>
        <c:crossAx val="62079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749632"/>
        <c:axId val="75755520"/>
      </c:barChart>
      <c:catAx>
        <c:axId val="75749632"/>
        <c:scaling>
          <c:orientation val="minMax"/>
        </c:scaling>
        <c:axPos val="b"/>
        <c:numFmt formatCode="General" sourceLinked="1"/>
        <c:tickLblPos val="nextTo"/>
        <c:crossAx val="75755520"/>
        <c:crosses val="autoZero"/>
        <c:auto val="1"/>
        <c:lblAlgn val="ctr"/>
        <c:lblOffset val="100"/>
      </c:catAx>
      <c:valAx>
        <c:axId val="75755520"/>
        <c:scaling>
          <c:orientation val="minMax"/>
        </c:scaling>
        <c:axPos val="l"/>
        <c:majorGridlines/>
        <c:numFmt formatCode="General" sourceLinked="1"/>
        <c:tickLblPos val="nextTo"/>
        <c:crossAx val="75749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719424"/>
        <c:axId val="75720960"/>
      </c:barChart>
      <c:catAx>
        <c:axId val="75719424"/>
        <c:scaling>
          <c:orientation val="minMax"/>
        </c:scaling>
        <c:axPos val="b"/>
        <c:numFmt formatCode="General" sourceLinked="1"/>
        <c:tickLblPos val="nextTo"/>
        <c:crossAx val="75720960"/>
        <c:crosses val="autoZero"/>
        <c:auto val="1"/>
        <c:lblAlgn val="ctr"/>
        <c:lblOffset val="100"/>
      </c:catAx>
      <c:valAx>
        <c:axId val="75720960"/>
        <c:scaling>
          <c:orientation val="minMax"/>
        </c:scaling>
        <c:axPos val="l"/>
        <c:majorGridlines/>
        <c:numFmt formatCode="General" sourceLinked="1"/>
        <c:tickLblPos val="nextTo"/>
        <c:crossAx val="7571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672576"/>
        <c:axId val="75686656"/>
      </c:barChart>
      <c:catAx>
        <c:axId val="75672576"/>
        <c:scaling>
          <c:orientation val="minMax"/>
        </c:scaling>
        <c:axPos val="b"/>
        <c:numFmt formatCode="General" sourceLinked="1"/>
        <c:tickLblPos val="nextTo"/>
        <c:crossAx val="75686656"/>
        <c:crosses val="autoZero"/>
        <c:auto val="1"/>
        <c:lblAlgn val="ctr"/>
        <c:lblOffset val="100"/>
      </c:catAx>
      <c:valAx>
        <c:axId val="75686656"/>
        <c:scaling>
          <c:orientation val="minMax"/>
        </c:scaling>
        <c:axPos val="l"/>
        <c:majorGridlines/>
        <c:numFmt formatCode="General" sourceLinked="1"/>
        <c:tickLblPos val="nextTo"/>
        <c:crossAx val="75672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7"/>
  <sheetViews>
    <sheetView showGridLines="0" tabSelected="1" view="pageBreakPreview" topLeftCell="B10" zoomScale="80" zoomScaleNormal="100" zoomScaleSheetLayoutView="80" workbookViewId="0">
      <selection activeCell="Z79" sqref="Z79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0.140625" customWidth="1"/>
    <col min="35" max="35" width="0.140625" style="17" hidden="1" customWidth="1"/>
    <col min="36" max="36" width="0.140625" style="22" hidden="1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AG1" s="144" t="s">
        <v>79</v>
      </c>
    </row>
    <row r="2" spans="1:83" ht="16.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AC2" s="214" t="s">
        <v>93</v>
      </c>
      <c r="AD2" s="214"/>
      <c r="AE2" s="214"/>
      <c r="AF2" s="214"/>
      <c r="AG2" s="214"/>
      <c r="AH2" s="214"/>
    </row>
    <row r="3" spans="1:83" ht="12.75" customHeight="1">
      <c r="C3" s="1"/>
      <c r="D3" s="1"/>
      <c r="E3" s="1"/>
      <c r="F3" s="1"/>
      <c r="G3" s="1"/>
      <c r="H3" s="1"/>
      <c r="I3" s="1"/>
      <c r="J3" s="1"/>
      <c r="K3" s="1"/>
      <c r="L3" s="1"/>
      <c r="M3" s="1"/>
      <c r="AC3" s="214" t="s">
        <v>95</v>
      </c>
      <c r="AD3" s="214"/>
      <c r="AE3" s="214"/>
      <c r="AF3" s="214"/>
      <c r="AG3" s="214"/>
      <c r="AH3" s="214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215"/>
      <c r="AD4" s="215"/>
      <c r="AE4" s="215"/>
      <c r="AF4" s="215"/>
      <c r="AG4" s="215"/>
      <c r="AH4" s="215"/>
      <c r="AI4" s="140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213" t="s">
        <v>94</v>
      </c>
      <c r="AA5" s="213"/>
      <c r="AB5" s="213"/>
      <c r="AC5" s="213"/>
      <c r="AD5" s="213"/>
      <c r="AE5" s="213"/>
      <c r="AF5" s="213"/>
      <c r="AG5" s="213"/>
      <c r="AH5" s="213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5.75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13" t="s">
        <v>90</v>
      </c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213" t="s">
        <v>89</v>
      </c>
      <c r="AB7" s="213"/>
      <c r="AC7" s="213"/>
      <c r="AD7" s="213"/>
      <c r="AE7" s="213"/>
      <c r="AF7" s="213"/>
      <c r="AG7" s="213"/>
      <c r="AH7" s="213"/>
      <c r="AI7" s="80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9.25" customHeight="1">
      <c r="A8" s="10"/>
      <c r="B8" s="81"/>
      <c r="C8" s="207" t="s">
        <v>12</v>
      </c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82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21.75" customHeight="1">
      <c r="A9" s="8"/>
      <c r="B9" s="6"/>
      <c r="C9" s="208" t="s">
        <v>61</v>
      </c>
      <c r="D9" s="209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83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4"/>
      <c r="C10" s="211" t="s">
        <v>13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85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12" t="s">
        <v>48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86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12" t="s">
        <v>19</v>
      </c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87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8"/>
      <c r="D13" s="88"/>
      <c r="E13" s="88"/>
      <c r="F13" s="88"/>
      <c r="G13" s="88"/>
      <c r="H13" s="88"/>
      <c r="I13" s="88"/>
      <c r="J13" s="89" t="s">
        <v>2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89"/>
      <c r="AA13" s="89"/>
      <c r="AB13" s="91"/>
      <c r="AC13" s="92"/>
      <c r="AD13" s="92"/>
      <c r="AE13" s="93"/>
      <c r="AF13" s="94"/>
      <c r="AG13" s="95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206" t="s">
        <v>7</v>
      </c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96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206" t="s">
        <v>64</v>
      </c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206" t="s">
        <v>65</v>
      </c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206" t="s">
        <v>66</v>
      </c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206" t="s">
        <v>67</v>
      </c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206" t="s">
        <v>68</v>
      </c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206" t="s">
        <v>69</v>
      </c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7"/>
      <c r="AI21" s="97"/>
      <c r="AJ21" s="33"/>
      <c r="AK21" s="34"/>
      <c r="AL21" s="34"/>
      <c r="AM21" s="34"/>
      <c r="AN21" s="34"/>
      <c r="AO21" s="34"/>
    </row>
    <row r="22" spans="1:68" s="14" customFormat="1" ht="31.5" customHeight="1">
      <c r="A22" s="5"/>
      <c r="B22" s="184" t="s">
        <v>3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185"/>
      <c r="Q22" s="185"/>
      <c r="R22" s="185"/>
      <c r="S22" s="185"/>
      <c r="T22" s="185"/>
      <c r="U22" s="185"/>
      <c r="V22" s="185"/>
      <c r="W22" s="185"/>
      <c r="X22" s="186"/>
      <c r="Y22" s="76"/>
      <c r="Z22" s="202" t="s">
        <v>18</v>
      </c>
      <c r="AA22" s="190" t="s">
        <v>0</v>
      </c>
      <c r="AB22" s="194" t="s">
        <v>5</v>
      </c>
      <c r="AC22" s="195"/>
      <c r="AD22" s="195"/>
      <c r="AE22" s="195"/>
      <c r="AF22" s="195"/>
      <c r="AG22" s="200"/>
      <c r="AH22" s="190" t="s">
        <v>4</v>
      </c>
      <c r="AI22" s="191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5.75" customHeight="1">
      <c r="A23" s="5"/>
      <c r="B23" s="194" t="s">
        <v>63</v>
      </c>
      <c r="C23" s="195"/>
      <c r="D23" s="196"/>
      <c r="E23" s="190" t="s">
        <v>6</v>
      </c>
      <c r="F23" s="190"/>
      <c r="G23" s="190" t="s">
        <v>96</v>
      </c>
      <c r="H23" s="190"/>
      <c r="I23" s="184" t="s">
        <v>14</v>
      </c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6"/>
      <c r="Y23" s="76"/>
      <c r="Z23" s="203"/>
      <c r="AA23" s="190"/>
      <c r="AB23" s="197"/>
      <c r="AC23" s="198"/>
      <c r="AD23" s="198"/>
      <c r="AE23" s="198"/>
      <c r="AF23" s="198"/>
      <c r="AG23" s="201"/>
      <c r="AH23" s="190"/>
      <c r="AI23" s="191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43.5" customHeight="1">
      <c r="A24" s="5"/>
      <c r="B24" s="197"/>
      <c r="C24" s="198"/>
      <c r="D24" s="199"/>
      <c r="E24" s="190"/>
      <c r="F24" s="190"/>
      <c r="G24" s="190"/>
      <c r="H24" s="190"/>
      <c r="I24" s="184" t="s">
        <v>62</v>
      </c>
      <c r="J24" s="187"/>
      <c r="K24" s="157" t="s">
        <v>91</v>
      </c>
      <c r="L24" s="188" t="s">
        <v>15</v>
      </c>
      <c r="M24" s="189"/>
      <c r="N24" s="184" t="s">
        <v>16</v>
      </c>
      <c r="O24" s="185"/>
      <c r="P24" s="185"/>
      <c r="Q24" s="185"/>
      <c r="R24" s="185"/>
      <c r="S24" s="185"/>
      <c r="T24" s="185"/>
      <c r="U24" s="185"/>
      <c r="V24" s="185"/>
      <c r="W24" s="185"/>
      <c r="X24" s="186"/>
      <c r="Y24" s="76"/>
      <c r="Z24" s="204"/>
      <c r="AA24" s="190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190" t="s">
        <v>1</v>
      </c>
      <c r="AI24" s="191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192">
        <v>26</v>
      </c>
      <c r="AI25" s="193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18" customHeight="1">
      <c r="A26" s="42" t="s">
        <v>10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9"/>
      <c r="Z26" s="121" t="s">
        <v>41</v>
      </c>
      <c r="AA26" s="122" t="s">
        <v>20</v>
      </c>
      <c r="AB26" s="123" t="s">
        <v>92</v>
      </c>
      <c r="AC26" s="123" t="s">
        <v>80</v>
      </c>
      <c r="AD26" s="123" t="s">
        <v>81</v>
      </c>
      <c r="AE26" s="123" t="s">
        <v>81</v>
      </c>
      <c r="AF26" s="123" t="s">
        <v>81</v>
      </c>
      <c r="AG26" s="123" t="s">
        <v>86</v>
      </c>
      <c r="AH26" s="120" t="s">
        <v>42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00"/>
      <c r="Z27" s="124" t="s">
        <v>70</v>
      </c>
      <c r="AA27" s="122" t="s">
        <v>20</v>
      </c>
      <c r="AB27" s="123" t="s">
        <v>92</v>
      </c>
      <c r="AC27" s="123" t="s">
        <v>80</v>
      </c>
      <c r="AD27" s="123" t="s">
        <v>81</v>
      </c>
      <c r="AE27" s="123" t="s">
        <v>81</v>
      </c>
      <c r="AF27" s="123" t="s">
        <v>81</v>
      </c>
      <c r="AG27" s="123" t="s">
        <v>86</v>
      </c>
      <c r="AH27" s="120" t="s">
        <v>42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47"/>
      <c r="C28" s="147"/>
      <c r="D28" s="147"/>
      <c r="E28" s="147"/>
      <c r="F28" s="147"/>
      <c r="G28" s="147"/>
      <c r="H28" s="147"/>
      <c r="I28" s="147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101" t="s">
        <v>21</v>
      </c>
      <c r="AA28" s="75"/>
      <c r="AB28" s="102"/>
      <c r="AC28" s="102"/>
      <c r="AD28" s="102"/>
      <c r="AE28" s="102"/>
      <c r="AF28" s="102"/>
      <c r="AG28" s="102"/>
      <c r="AH28" s="103"/>
      <c r="AI28" s="63"/>
      <c r="AJ28" s="36"/>
    </row>
    <row r="29" spans="1:68" s="35" customFormat="1" ht="45" customHeight="1">
      <c r="A29" s="42"/>
      <c r="B29" s="147"/>
      <c r="C29" s="147"/>
      <c r="D29" s="147"/>
      <c r="E29" s="147"/>
      <c r="F29" s="147"/>
      <c r="G29" s="147"/>
      <c r="H29" s="147"/>
      <c r="I29" s="147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22</v>
      </c>
      <c r="AA29" s="75" t="s">
        <v>8</v>
      </c>
      <c r="AB29" s="74">
        <v>7.1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4">
        <v>21</v>
      </c>
      <c r="AI29" s="63"/>
      <c r="AJ29" s="36"/>
    </row>
    <row r="30" spans="1:68" s="35" customFormat="1" ht="44.25" customHeight="1">
      <c r="A30" s="42"/>
      <c r="B30" s="147"/>
      <c r="C30" s="147"/>
      <c r="D30" s="147"/>
      <c r="E30" s="147"/>
      <c r="F30" s="147"/>
      <c r="G30" s="147"/>
      <c r="H30" s="147"/>
      <c r="I30" s="147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57</v>
      </c>
      <c r="AA30" s="75" t="s">
        <v>8</v>
      </c>
      <c r="AB30" s="74">
        <v>18.5</v>
      </c>
      <c r="AC30" s="74">
        <v>33.299999999999997</v>
      </c>
      <c r="AD30" s="74">
        <v>51.8</v>
      </c>
      <c r="AE30" s="74">
        <v>70.3</v>
      </c>
      <c r="AF30" s="74">
        <v>88.9</v>
      </c>
      <c r="AG30" s="74">
        <v>100</v>
      </c>
      <c r="AH30" s="104">
        <v>100</v>
      </c>
      <c r="AI30" s="63"/>
      <c r="AJ30" s="36"/>
    </row>
    <row r="31" spans="1:68" s="35" customFormat="1" ht="27" customHeight="1">
      <c r="A31" s="42"/>
      <c r="B31" s="147"/>
      <c r="C31" s="147"/>
      <c r="D31" s="147"/>
      <c r="E31" s="147"/>
      <c r="F31" s="147"/>
      <c r="G31" s="147"/>
      <c r="H31" s="147"/>
      <c r="I31" s="147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71</v>
      </c>
      <c r="AA31" s="75" t="s">
        <v>26</v>
      </c>
      <c r="AB31" s="74">
        <v>2.7</v>
      </c>
      <c r="AC31" s="74">
        <v>3.3</v>
      </c>
      <c r="AD31" s="74">
        <v>4.5</v>
      </c>
      <c r="AE31" s="74">
        <v>5.3</v>
      </c>
      <c r="AF31" s="74">
        <v>6.5</v>
      </c>
      <c r="AG31" s="74">
        <v>7</v>
      </c>
      <c r="AH31" s="104">
        <v>7</v>
      </c>
      <c r="AI31" s="63"/>
      <c r="AJ31" s="36"/>
    </row>
    <row r="32" spans="1:68" s="38" customFormat="1" ht="46.5" customHeight="1">
      <c r="A32" s="42"/>
      <c r="B32" s="111"/>
      <c r="C32" s="111"/>
      <c r="D32" s="111"/>
      <c r="E32" s="111"/>
      <c r="F32" s="111"/>
      <c r="G32" s="111"/>
      <c r="H32" s="111"/>
      <c r="I32" s="111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7"/>
      <c r="Z32" s="170" t="s">
        <v>60</v>
      </c>
      <c r="AA32" s="158" t="s">
        <v>20</v>
      </c>
      <c r="AB32" s="159">
        <v>8073.7</v>
      </c>
      <c r="AC32" s="159">
        <v>3250</v>
      </c>
      <c r="AD32" s="159">
        <v>4250</v>
      </c>
      <c r="AE32" s="159">
        <v>4250</v>
      </c>
      <c r="AF32" s="159">
        <v>4250</v>
      </c>
      <c r="AG32" s="159">
        <v>4250</v>
      </c>
      <c r="AH32" s="171" t="s">
        <v>42</v>
      </c>
      <c r="AI32" s="61"/>
      <c r="AJ32" s="59"/>
    </row>
    <row r="33" spans="1:36" s="35" customFormat="1" ht="39.75" customHeight="1">
      <c r="A33" s="43"/>
      <c r="B33" s="111"/>
      <c r="C33" s="111"/>
      <c r="D33" s="111"/>
      <c r="E33" s="111"/>
      <c r="F33" s="111"/>
      <c r="G33" s="111"/>
      <c r="H33" s="111"/>
      <c r="I33" s="111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7"/>
      <c r="Z33" s="166" t="s">
        <v>23</v>
      </c>
      <c r="AA33" s="167" t="s">
        <v>20</v>
      </c>
      <c r="AB33" s="168">
        <v>8073.7</v>
      </c>
      <c r="AC33" s="168">
        <f>AC41+AC43</f>
        <v>3250</v>
      </c>
      <c r="AD33" s="168">
        <f>AD41+AD43</f>
        <v>4250</v>
      </c>
      <c r="AE33" s="168">
        <f>AE41+AE43</f>
        <v>4250</v>
      </c>
      <c r="AF33" s="168">
        <f>AF41+AF43</f>
        <v>4250</v>
      </c>
      <c r="AG33" s="168">
        <f>AG41+AG43</f>
        <v>4250</v>
      </c>
      <c r="AH33" s="169" t="s">
        <v>42</v>
      </c>
      <c r="AI33" s="64"/>
      <c r="AJ33" s="36"/>
    </row>
    <row r="34" spans="1:36" s="35" customFormat="1" ht="31.5" customHeight="1">
      <c r="A34" s="43"/>
      <c r="B34" s="111"/>
      <c r="C34" s="111"/>
      <c r="D34" s="111"/>
      <c r="E34" s="111"/>
      <c r="F34" s="111"/>
      <c r="G34" s="111"/>
      <c r="H34" s="111"/>
      <c r="I34" s="111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7"/>
      <c r="Z34" s="108" t="s">
        <v>58</v>
      </c>
      <c r="AA34" s="75" t="s">
        <v>26</v>
      </c>
      <c r="AB34" s="74">
        <v>276887</v>
      </c>
      <c r="AC34" s="74">
        <v>416364</v>
      </c>
      <c r="AD34" s="74">
        <v>512064</v>
      </c>
      <c r="AE34" s="74">
        <v>607764</v>
      </c>
      <c r="AF34" s="74">
        <v>703464</v>
      </c>
      <c r="AG34" s="74">
        <v>799164</v>
      </c>
      <c r="AH34" s="74">
        <v>799164</v>
      </c>
      <c r="AI34" s="64"/>
      <c r="AJ34" s="36"/>
    </row>
    <row r="35" spans="1:36" s="21" customFormat="1" ht="55.5" customHeight="1">
      <c r="A35" s="42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7"/>
      <c r="Z35" s="132" t="s">
        <v>50</v>
      </c>
      <c r="AA35" s="152" t="s">
        <v>17</v>
      </c>
      <c r="AB35" s="130">
        <v>1</v>
      </c>
      <c r="AC35" s="130">
        <v>1</v>
      </c>
      <c r="AD35" s="130">
        <v>1</v>
      </c>
      <c r="AE35" s="130">
        <v>1</v>
      </c>
      <c r="AF35" s="130">
        <v>1</v>
      </c>
      <c r="AG35" s="130">
        <v>1</v>
      </c>
      <c r="AH35" s="131" t="s">
        <v>42</v>
      </c>
      <c r="AI35" s="63"/>
      <c r="AJ35" s="36"/>
    </row>
    <row r="36" spans="1:36" s="21" customFormat="1" ht="22.5" customHeight="1">
      <c r="A36" s="42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07"/>
      <c r="Z36" s="108" t="s">
        <v>39</v>
      </c>
      <c r="AA36" s="75" t="s">
        <v>9</v>
      </c>
      <c r="AB36" s="109">
        <v>10</v>
      </c>
      <c r="AC36" s="109">
        <v>19</v>
      </c>
      <c r="AD36" s="109">
        <v>25</v>
      </c>
      <c r="AE36" s="109">
        <v>25</v>
      </c>
      <c r="AF36" s="109">
        <v>25</v>
      </c>
      <c r="AG36" s="109">
        <v>25</v>
      </c>
      <c r="AH36" s="110">
        <f>AG36+AF36+AE36+AD36+AC36+AB36</f>
        <v>129</v>
      </c>
      <c r="AI36" s="63"/>
      <c r="AJ36" s="36"/>
    </row>
    <row r="37" spans="1:36" s="21" customFormat="1" ht="55.5" customHeight="1">
      <c r="A37" s="42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07"/>
      <c r="Z37" s="137" t="s">
        <v>28</v>
      </c>
      <c r="AA37" s="152" t="s">
        <v>17</v>
      </c>
      <c r="AB37" s="130">
        <v>1</v>
      </c>
      <c r="AC37" s="130">
        <v>1</v>
      </c>
      <c r="AD37" s="130">
        <v>1</v>
      </c>
      <c r="AE37" s="130">
        <v>1</v>
      </c>
      <c r="AF37" s="130">
        <v>1</v>
      </c>
      <c r="AG37" s="130">
        <v>1</v>
      </c>
      <c r="AH37" s="131" t="s">
        <v>42</v>
      </c>
      <c r="AI37" s="63"/>
      <c r="AJ37" s="36"/>
    </row>
    <row r="38" spans="1:36" s="21" customFormat="1" ht="48" customHeight="1">
      <c r="A38" s="42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07"/>
      <c r="Z38" s="108" t="s">
        <v>29</v>
      </c>
      <c r="AA38" s="75" t="s">
        <v>9</v>
      </c>
      <c r="AB38" s="109">
        <v>2</v>
      </c>
      <c r="AC38" s="109">
        <v>19</v>
      </c>
      <c r="AD38" s="109">
        <v>25</v>
      </c>
      <c r="AE38" s="109">
        <v>25</v>
      </c>
      <c r="AF38" s="109">
        <v>25</v>
      </c>
      <c r="AG38" s="109">
        <v>25</v>
      </c>
      <c r="AH38" s="110">
        <f>AG38+AF38+AE38+AD38+AC38+AB38</f>
        <v>121</v>
      </c>
      <c r="AI38" s="63"/>
      <c r="AJ38" s="36"/>
    </row>
    <row r="39" spans="1:36" s="21" customFormat="1" ht="55.5" customHeight="1">
      <c r="A39" s="51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12"/>
      <c r="Z39" s="137" t="s">
        <v>51</v>
      </c>
      <c r="AA39" s="152" t="s">
        <v>17</v>
      </c>
      <c r="AB39" s="130">
        <v>1</v>
      </c>
      <c r="AC39" s="130">
        <v>1</v>
      </c>
      <c r="AD39" s="130">
        <v>1</v>
      </c>
      <c r="AE39" s="130">
        <v>1</v>
      </c>
      <c r="AF39" s="130">
        <v>1</v>
      </c>
      <c r="AG39" s="130">
        <v>1</v>
      </c>
      <c r="AH39" s="131" t="s">
        <v>42</v>
      </c>
      <c r="AI39" s="63"/>
      <c r="AJ39" s="36"/>
    </row>
    <row r="40" spans="1:36" s="38" customFormat="1" ht="24" customHeight="1">
      <c r="A40" s="42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57"/>
      <c r="Z40" s="108" t="s">
        <v>97</v>
      </c>
      <c r="AA40" s="113" t="s">
        <v>9</v>
      </c>
      <c r="AB40" s="114">
        <v>2</v>
      </c>
      <c r="AC40" s="114">
        <v>19</v>
      </c>
      <c r="AD40" s="114">
        <v>25</v>
      </c>
      <c r="AE40" s="114">
        <v>25</v>
      </c>
      <c r="AF40" s="114">
        <v>25</v>
      </c>
      <c r="AG40" s="114">
        <v>25</v>
      </c>
      <c r="AH40" s="115">
        <f>AG40+AF40+AE40+AD40+AC40+AB40</f>
        <v>121</v>
      </c>
      <c r="AI40" s="63"/>
      <c r="AJ40" s="60"/>
    </row>
    <row r="41" spans="1:36" s="38" customFormat="1" ht="57.75" customHeight="1">
      <c r="A41" s="42"/>
      <c r="B41" s="106">
        <v>6</v>
      </c>
      <c r="C41" s="106">
        <v>0</v>
      </c>
      <c r="D41" s="106">
        <v>1</v>
      </c>
      <c r="E41" s="106">
        <v>0</v>
      </c>
      <c r="F41" s="106">
        <v>4</v>
      </c>
      <c r="G41" s="106">
        <v>0</v>
      </c>
      <c r="H41" s="106">
        <v>9</v>
      </c>
      <c r="I41" s="106">
        <v>1</v>
      </c>
      <c r="J41" s="106">
        <v>9</v>
      </c>
      <c r="K41" s="106">
        <v>1</v>
      </c>
      <c r="L41" s="106">
        <v>0</v>
      </c>
      <c r="M41" s="106">
        <v>1</v>
      </c>
      <c r="N41" s="106">
        <v>2</v>
      </c>
      <c r="O41" s="106">
        <v>0</v>
      </c>
      <c r="P41" s="106"/>
      <c r="Q41" s="106"/>
      <c r="R41" s="106"/>
      <c r="S41" s="106"/>
      <c r="T41" s="106"/>
      <c r="U41" s="106"/>
      <c r="V41" s="106">
        <v>0</v>
      </c>
      <c r="W41" s="106">
        <v>1</v>
      </c>
      <c r="X41" s="106" t="s">
        <v>32</v>
      </c>
      <c r="Y41" s="57"/>
      <c r="Z41" s="132" t="s">
        <v>72</v>
      </c>
      <c r="AA41" s="152" t="s">
        <v>20</v>
      </c>
      <c r="AB41" s="135">
        <v>806.3</v>
      </c>
      <c r="AC41" s="135">
        <v>250</v>
      </c>
      <c r="AD41" s="135">
        <v>250</v>
      </c>
      <c r="AE41" s="135">
        <v>250</v>
      </c>
      <c r="AF41" s="135">
        <v>250</v>
      </c>
      <c r="AG41" s="135">
        <v>250</v>
      </c>
      <c r="AH41" s="136" t="s">
        <v>42</v>
      </c>
      <c r="AI41" s="63"/>
      <c r="AJ41" s="60"/>
    </row>
    <row r="42" spans="1:36" s="38" customFormat="1" ht="30" customHeight="1">
      <c r="A42" s="42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57"/>
      <c r="Z42" s="108" t="s">
        <v>59</v>
      </c>
      <c r="AA42" s="75" t="s">
        <v>9</v>
      </c>
      <c r="AB42" s="116">
        <v>2</v>
      </c>
      <c r="AC42" s="116">
        <v>19</v>
      </c>
      <c r="AD42" s="116">
        <v>25</v>
      </c>
      <c r="AE42" s="116">
        <v>25</v>
      </c>
      <c r="AF42" s="116">
        <v>25</v>
      </c>
      <c r="AG42" s="116">
        <v>25</v>
      </c>
      <c r="AH42" s="117">
        <f>AG42+AF42+AE42+AD42+AC42+AB42</f>
        <v>121</v>
      </c>
      <c r="AI42" s="63"/>
      <c r="AJ42" s="60"/>
    </row>
    <row r="43" spans="1:36" s="38" customFormat="1" ht="46.5" customHeight="1">
      <c r="A43" s="42"/>
      <c r="B43" s="106">
        <v>6</v>
      </c>
      <c r="C43" s="106">
        <v>0</v>
      </c>
      <c r="D43" s="106">
        <v>1</v>
      </c>
      <c r="E43" s="106">
        <v>0</v>
      </c>
      <c r="F43" s="106">
        <v>4</v>
      </c>
      <c r="G43" s="106">
        <v>0</v>
      </c>
      <c r="H43" s="106">
        <v>9</v>
      </c>
      <c r="I43" s="106">
        <v>1</v>
      </c>
      <c r="J43" s="106">
        <v>9</v>
      </c>
      <c r="K43" s="106">
        <v>1</v>
      </c>
      <c r="L43" s="106">
        <v>0</v>
      </c>
      <c r="M43" s="106">
        <v>1</v>
      </c>
      <c r="N43" s="106" t="s">
        <v>77</v>
      </c>
      <c r="O43" s="106">
        <v>5</v>
      </c>
      <c r="P43" s="106"/>
      <c r="Q43" s="106"/>
      <c r="R43" s="106"/>
      <c r="S43" s="106"/>
      <c r="T43" s="106"/>
      <c r="U43" s="106"/>
      <c r="V43" s="106">
        <v>5</v>
      </c>
      <c r="W43" s="106">
        <v>5</v>
      </c>
      <c r="X43" s="106" t="s">
        <v>32</v>
      </c>
      <c r="Y43" s="57"/>
      <c r="Z43" s="132" t="s">
        <v>34</v>
      </c>
      <c r="AA43" s="152" t="s">
        <v>11</v>
      </c>
      <c r="AB43" s="135">
        <v>547.9</v>
      </c>
      <c r="AC43" s="135">
        <v>3000</v>
      </c>
      <c r="AD43" s="135">
        <v>4000</v>
      </c>
      <c r="AE43" s="135">
        <v>4000</v>
      </c>
      <c r="AF43" s="135">
        <v>4000</v>
      </c>
      <c r="AG43" s="135">
        <v>4000</v>
      </c>
      <c r="AH43" s="136" t="s">
        <v>42</v>
      </c>
      <c r="AI43" s="63"/>
      <c r="AJ43" s="60"/>
    </row>
    <row r="44" spans="1:36" s="38" customFormat="1" ht="30" customHeight="1">
      <c r="A44" s="42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57"/>
      <c r="Z44" s="108" t="s">
        <v>47</v>
      </c>
      <c r="AA44" s="75" t="s">
        <v>9</v>
      </c>
      <c r="AB44" s="116">
        <v>2</v>
      </c>
      <c r="AC44" s="116">
        <v>19</v>
      </c>
      <c r="AD44" s="116">
        <v>25</v>
      </c>
      <c r="AE44" s="116">
        <v>25</v>
      </c>
      <c r="AF44" s="116">
        <v>25</v>
      </c>
      <c r="AG44" s="116">
        <v>25</v>
      </c>
      <c r="AH44" s="117">
        <f>AG44+AF44+AE44+AD44+AC44+AB44</f>
        <v>121</v>
      </c>
      <c r="AI44" s="63"/>
      <c r="AJ44" s="60"/>
    </row>
    <row r="45" spans="1:36" s="38" customFormat="1" ht="47.25" customHeight="1">
      <c r="A45" s="42"/>
      <c r="B45" s="141">
        <v>6</v>
      </c>
      <c r="C45" s="141">
        <v>0</v>
      </c>
      <c r="D45" s="141">
        <v>1</v>
      </c>
      <c r="E45" s="141">
        <v>0</v>
      </c>
      <c r="F45" s="141">
        <v>4</v>
      </c>
      <c r="G45" s="141">
        <v>0</v>
      </c>
      <c r="H45" s="141">
        <v>9</v>
      </c>
      <c r="I45" s="141">
        <v>1</v>
      </c>
      <c r="J45" s="141">
        <v>9</v>
      </c>
      <c r="K45" s="141">
        <v>1</v>
      </c>
      <c r="L45" s="141">
        <v>0</v>
      </c>
      <c r="M45" s="141">
        <v>1</v>
      </c>
      <c r="N45" s="141" t="s">
        <v>76</v>
      </c>
      <c r="O45" s="141">
        <v>5</v>
      </c>
      <c r="P45" s="141"/>
      <c r="Q45" s="141"/>
      <c r="R45" s="141"/>
      <c r="S45" s="141"/>
      <c r="T45" s="141"/>
      <c r="U45" s="141"/>
      <c r="V45" s="141">
        <v>5</v>
      </c>
      <c r="W45" s="141">
        <v>5</v>
      </c>
      <c r="X45" s="141">
        <v>0</v>
      </c>
      <c r="Y45" s="150"/>
      <c r="Z45" s="151" t="s">
        <v>82</v>
      </c>
      <c r="AA45" s="152" t="s">
        <v>11</v>
      </c>
      <c r="AB45" s="154">
        <v>6719.5</v>
      </c>
      <c r="AC45" s="154">
        <v>0</v>
      </c>
      <c r="AD45" s="154">
        <v>0</v>
      </c>
      <c r="AE45" s="154">
        <v>0</v>
      </c>
      <c r="AF45" s="154">
        <v>0</v>
      </c>
      <c r="AG45" s="154">
        <v>0</v>
      </c>
      <c r="AH45" s="153" t="s">
        <v>42</v>
      </c>
      <c r="AI45" s="63"/>
      <c r="AJ45" s="60"/>
    </row>
    <row r="46" spans="1:36" s="38" customFormat="1" ht="39" customHeight="1">
      <c r="A46" s="42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57"/>
      <c r="Z46" s="73" t="s">
        <v>83</v>
      </c>
      <c r="AA46" s="75" t="s">
        <v>9</v>
      </c>
      <c r="AB46" s="116">
        <v>2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7">
        <v>2</v>
      </c>
      <c r="AI46" s="63"/>
      <c r="AJ46" s="60"/>
    </row>
    <row r="47" spans="1:36" s="38" customFormat="1" ht="57" customHeight="1">
      <c r="A47" s="42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57"/>
      <c r="Z47" s="172" t="s">
        <v>49</v>
      </c>
      <c r="AA47" s="167" t="s">
        <v>11</v>
      </c>
      <c r="AB47" s="173">
        <v>0</v>
      </c>
      <c r="AC47" s="173">
        <v>0</v>
      </c>
      <c r="AD47" s="173">
        <v>0</v>
      </c>
      <c r="AE47" s="173">
        <v>0</v>
      </c>
      <c r="AF47" s="173">
        <v>0</v>
      </c>
      <c r="AG47" s="173">
        <v>0</v>
      </c>
      <c r="AH47" s="174" t="s">
        <v>42</v>
      </c>
      <c r="AI47" s="63"/>
      <c r="AJ47" s="60"/>
    </row>
    <row r="48" spans="1:36" s="38" customFormat="1" ht="42.75" customHeight="1">
      <c r="A48" s="42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57"/>
      <c r="Z48" s="160" t="s">
        <v>87</v>
      </c>
      <c r="AA48" s="75" t="s">
        <v>88</v>
      </c>
      <c r="AB48" s="116">
        <v>25</v>
      </c>
      <c r="AC48" s="116">
        <v>25</v>
      </c>
      <c r="AD48" s="116">
        <v>25</v>
      </c>
      <c r="AE48" s="116">
        <v>25</v>
      </c>
      <c r="AF48" s="116">
        <v>25</v>
      </c>
      <c r="AG48" s="116">
        <v>25</v>
      </c>
      <c r="AH48" s="117">
        <f>AG48+AF48+AE48+AD48+AC48+AB48</f>
        <v>150</v>
      </c>
      <c r="AI48" s="63"/>
      <c r="AJ48" s="60"/>
    </row>
    <row r="49" spans="1:68" s="38" customFormat="1" ht="71.25" customHeight="1">
      <c r="A49" s="42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57"/>
      <c r="Z49" s="139" t="s">
        <v>73</v>
      </c>
      <c r="AA49" s="152" t="s">
        <v>17</v>
      </c>
      <c r="AB49" s="130">
        <v>1</v>
      </c>
      <c r="AC49" s="130">
        <v>1</v>
      </c>
      <c r="AD49" s="130">
        <v>1</v>
      </c>
      <c r="AE49" s="130">
        <v>1</v>
      </c>
      <c r="AF49" s="130">
        <v>1</v>
      </c>
      <c r="AG49" s="130">
        <v>1</v>
      </c>
      <c r="AH49" s="131" t="s">
        <v>42</v>
      </c>
      <c r="AI49" s="63"/>
      <c r="AJ49" s="60"/>
    </row>
    <row r="50" spans="1:68" s="38" customFormat="1" ht="30" customHeight="1">
      <c r="A50" s="42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57"/>
      <c r="Z50" s="108" t="s">
        <v>52</v>
      </c>
      <c r="AA50" s="75" t="s">
        <v>9</v>
      </c>
      <c r="AB50" s="116">
        <v>20</v>
      </c>
      <c r="AC50" s="116">
        <v>20</v>
      </c>
      <c r="AD50" s="116">
        <v>20</v>
      </c>
      <c r="AE50" s="116">
        <v>20</v>
      </c>
      <c r="AF50" s="116">
        <v>20</v>
      </c>
      <c r="AG50" s="116">
        <v>20</v>
      </c>
      <c r="AH50" s="117">
        <f>AG50+AF50+AE50+AD50+AC50+AB50</f>
        <v>120</v>
      </c>
      <c r="AI50" s="63"/>
      <c r="AJ50" s="60"/>
    </row>
    <row r="51" spans="1:68" s="38" customFormat="1" ht="60" customHeight="1">
      <c r="A51" s="42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57"/>
      <c r="Z51" s="132" t="s">
        <v>33</v>
      </c>
      <c r="AA51" s="152" t="s">
        <v>17</v>
      </c>
      <c r="AB51" s="130">
        <v>1</v>
      </c>
      <c r="AC51" s="130">
        <v>1</v>
      </c>
      <c r="AD51" s="130">
        <v>1</v>
      </c>
      <c r="AE51" s="130">
        <v>1</v>
      </c>
      <c r="AF51" s="130">
        <v>1</v>
      </c>
      <c r="AG51" s="130">
        <v>1</v>
      </c>
      <c r="AH51" s="131" t="s">
        <v>42</v>
      </c>
      <c r="AI51" s="63"/>
      <c r="AJ51" s="60"/>
    </row>
    <row r="52" spans="1:68" s="38" customFormat="1" ht="27.75" customHeight="1">
      <c r="A52" s="42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57"/>
      <c r="Z52" s="108" t="s">
        <v>53</v>
      </c>
      <c r="AA52" s="75" t="s">
        <v>9</v>
      </c>
      <c r="AB52" s="116">
        <v>10</v>
      </c>
      <c r="AC52" s="116">
        <v>10</v>
      </c>
      <c r="AD52" s="116">
        <v>10</v>
      </c>
      <c r="AE52" s="116">
        <v>10</v>
      </c>
      <c r="AF52" s="116">
        <v>10</v>
      </c>
      <c r="AG52" s="116">
        <v>10</v>
      </c>
      <c r="AH52" s="117">
        <f>AG52+AF52+AE52+AD52+AC52+AB52</f>
        <v>60</v>
      </c>
      <c r="AI52" s="63"/>
      <c r="AJ52" s="60"/>
    </row>
    <row r="53" spans="1:68" s="38" customFormat="1" ht="39" customHeight="1">
      <c r="A53" s="42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57"/>
      <c r="Z53" s="132" t="s">
        <v>31</v>
      </c>
      <c r="AA53" s="152" t="s">
        <v>17</v>
      </c>
      <c r="AB53" s="130">
        <v>1</v>
      </c>
      <c r="AC53" s="130">
        <v>1</v>
      </c>
      <c r="AD53" s="130">
        <v>1</v>
      </c>
      <c r="AE53" s="130">
        <v>1</v>
      </c>
      <c r="AF53" s="130">
        <v>1</v>
      </c>
      <c r="AG53" s="130">
        <v>1</v>
      </c>
      <c r="AH53" s="131" t="s">
        <v>42</v>
      </c>
      <c r="AI53" s="63"/>
      <c r="AJ53" s="60"/>
    </row>
    <row r="54" spans="1:68" s="38" customFormat="1" ht="17.25" customHeight="1">
      <c r="A54" s="42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57"/>
      <c r="Z54" s="108" t="s">
        <v>40</v>
      </c>
      <c r="AA54" s="113" t="s">
        <v>9</v>
      </c>
      <c r="AB54" s="116">
        <v>2</v>
      </c>
      <c r="AC54" s="116">
        <v>19</v>
      </c>
      <c r="AD54" s="116">
        <v>25</v>
      </c>
      <c r="AE54" s="116">
        <v>25</v>
      </c>
      <c r="AF54" s="116">
        <v>25</v>
      </c>
      <c r="AG54" s="116">
        <v>25</v>
      </c>
      <c r="AH54" s="117">
        <f>AG54+AF54+AE54+AD54+AC54+AB54</f>
        <v>121</v>
      </c>
      <c r="AI54" s="63"/>
      <c r="AJ54" s="60"/>
    </row>
    <row r="55" spans="1:68" s="14" customFormat="1" ht="48" customHeight="1">
      <c r="A55" s="5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00"/>
      <c r="Z55" s="170" t="s">
        <v>43</v>
      </c>
      <c r="AA55" s="181" t="s">
        <v>20</v>
      </c>
      <c r="AB55" s="182">
        <v>12258.5</v>
      </c>
      <c r="AC55" s="182">
        <v>1200</v>
      </c>
      <c r="AD55" s="182">
        <v>1200</v>
      </c>
      <c r="AE55" s="182">
        <v>1200</v>
      </c>
      <c r="AF55" s="182">
        <v>1200</v>
      </c>
      <c r="AG55" s="182">
        <v>2400</v>
      </c>
      <c r="AH55" s="183" t="s">
        <v>42</v>
      </c>
      <c r="AI55" s="65"/>
      <c r="AJ55" s="54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</row>
    <row r="56" spans="1:68" s="14" customFormat="1" ht="46.5" customHeight="1">
      <c r="A56" s="5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00"/>
      <c r="Z56" s="175" t="s">
        <v>25</v>
      </c>
      <c r="AA56" s="176" t="s">
        <v>20</v>
      </c>
      <c r="AB56" s="177">
        <v>12258.5</v>
      </c>
      <c r="AC56" s="177">
        <f>AC62+AC64+AC66+AC70</f>
        <v>1200</v>
      </c>
      <c r="AD56" s="177">
        <f>AD62+AD64</f>
        <v>1200</v>
      </c>
      <c r="AE56" s="177">
        <f>AE62+AE64</f>
        <v>1200</v>
      </c>
      <c r="AF56" s="177">
        <f>AF62+AF64</f>
        <v>1200</v>
      </c>
      <c r="AG56" s="177">
        <f>AG62+AG64</f>
        <v>2400</v>
      </c>
      <c r="AH56" s="178" t="s">
        <v>42</v>
      </c>
      <c r="AI56" s="65"/>
      <c r="AJ56" s="54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29.25" customHeight="1">
      <c r="A57" s="42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00"/>
      <c r="Z57" s="125" t="s">
        <v>45</v>
      </c>
      <c r="AA57" s="111" t="s">
        <v>26</v>
      </c>
      <c r="AB57" s="148">
        <v>143111</v>
      </c>
      <c r="AC57" s="148">
        <v>175738</v>
      </c>
      <c r="AD57" s="148">
        <v>235706</v>
      </c>
      <c r="AE57" s="148">
        <v>279200</v>
      </c>
      <c r="AF57" s="148">
        <v>341646</v>
      </c>
      <c r="AG57" s="148">
        <v>368633</v>
      </c>
      <c r="AH57" s="149">
        <v>368633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55.5" customHeight="1">
      <c r="A58" s="42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00"/>
      <c r="Z58" s="129" t="s">
        <v>44</v>
      </c>
      <c r="AA58" s="152" t="s">
        <v>17</v>
      </c>
      <c r="AB58" s="130">
        <v>1</v>
      </c>
      <c r="AC58" s="130">
        <v>1</v>
      </c>
      <c r="AD58" s="130">
        <v>1</v>
      </c>
      <c r="AE58" s="130">
        <v>1</v>
      </c>
      <c r="AF58" s="130">
        <v>1</v>
      </c>
      <c r="AG58" s="130">
        <v>1</v>
      </c>
      <c r="AH58" s="131" t="s">
        <v>42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39.75" customHeight="1">
      <c r="A59" s="42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00"/>
      <c r="Z59" s="108" t="s">
        <v>74</v>
      </c>
      <c r="AA59" s="75" t="s">
        <v>9</v>
      </c>
      <c r="AB59" s="109">
        <v>2</v>
      </c>
      <c r="AC59" s="109">
        <v>4</v>
      </c>
      <c r="AD59" s="109">
        <v>5</v>
      </c>
      <c r="AE59" s="109">
        <v>5</v>
      </c>
      <c r="AF59" s="109">
        <v>5</v>
      </c>
      <c r="AG59" s="109">
        <v>3</v>
      </c>
      <c r="AH59" s="110">
        <f>AG59+AF59+AE59+AD59+AC59+AB59</f>
        <v>24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54" customHeight="1">
      <c r="A60" s="42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00"/>
      <c r="Z60" s="132" t="s">
        <v>55</v>
      </c>
      <c r="AA60" s="152" t="s">
        <v>17</v>
      </c>
      <c r="AB60" s="130">
        <v>1</v>
      </c>
      <c r="AC60" s="130">
        <v>1</v>
      </c>
      <c r="AD60" s="130">
        <v>1</v>
      </c>
      <c r="AE60" s="130">
        <v>1</v>
      </c>
      <c r="AF60" s="130">
        <v>1</v>
      </c>
      <c r="AG60" s="130">
        <v>1</v>
      </c>
      <c r="AH60" s="131" t="s">
        <v>42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22.5" customHeight="1">
      <c r="A61" s="42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00"/>
      <c r="Z61" s="108" t="s">
        <v>24</v>
      </c>
      <c r="AA61" s="75" t="s">
        <v>9</v>
      </c>
      <c r="AB61" s="109">
        <v>2</v>
      </c>
      <c r="AC61" s="109">
        <v>4</v>
      </c>
      <c r="AD61" s="109">
        <v>5</v>
      </c>
      <c r="AE61" s="109">
        <v>5</v>
      </c>
      <c r="AF61" s="109">
        <v>5</v>
      </c>
      <c r="AG61" s="109">
        <v>3</v>
      </c>
      <c r="AH61" s="110">
        <f>AG61+AF61+AE61+AD61+AC61+AB61</f>
        <v>24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55.5" customHeight="1">
      <c r="A62" s="42"/>
      <c r="B62" s="106">
        <v>6</v>
      </c>
      <c r="C62" s="106">
        <v>0</v>
      </c>
      <c r="D62" s="106">
        <v>1</v>
      </c>
      <c r="E62" s="106">
        <v>0</v>
      </c>
      <c r="F62" s="106">
        <v>5</v>
      </c>
      <c r="G62" s="106">
        <v>0</v>
      </c>
      <c r="H62" s="106">
        <v>3</v>
      </c>
      <c r="I62" s="106">
        <v>1</v>
      </c>
      <c r="J62" s="106">
        <v>9</v>
      </c>
      <c r="K62" s="106">
        <v>2</v>
      </c>
      <c r="L62" s="106">
        <v>0</v>
      </c>
      <c r="M62" s="145">
        <v>1</v>
      </c>
      <c r="N62" s="145">
        <v>2</v>
      </c>
      <c r="O62" s="145">
        <v>0</v>
      </c>
      <c r="P62" s="145"/>
      <c r="Q62" s="145"/>
      <c r="R62" s="145"/>
      <c r="S62" s="145"/>
      <c r="T62" s="145"/>
      <c r="U62" s="145"/>
      <c r="V62" s="145">
        <v>0</v>
      </c>
      <c r="W62" s="145">
        <v>2</v>
      </c>
      <c r="X62" s="145" t="s">
        <v>32</v>
      </c>
      <c r="Y62" s="100"/>
      <c r="Z62" s="161" t="s">
        <v>30</v>
      </c>
      <c r="AA62" s="162" t="s">
        <v>20</v>
      </c>
      <c r="AB62" s="163">
        <v>463.7</v>
      </c>
      <c r="AC62" s="163">
        <v>200</v>
      </c>
      <c r="AD62" s="163">
        <v>200</v>
      </c>
      <c r="AE62" s="163">
        <v>200</v>
      </c>
      <c r="AF62" s="163">
        <v>200</v>
      </c>
      <c r="AG62" s="133">
        <v>400</v>
      </c>
      <c r="AH62" s="134" t="s">
        <v>42</v>
      </c>
      <c r="AI62" s="65"/>
      <c r="AJ62" s="54"/>
      <c r="AK62" s="35"/>
      <c r="AL62" s="35"/>
      <c r="AM62" s="35"/>
      <c r="AN62" s="165">
        <f>AB62+AB64+AB66+AB68+AB70</f>
        <v>12258.5</v>
      </c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29.25" customHeight="1">
      <c r="A63" s="42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00"/>
      <c r="Z63" s="125" t="s">
        <v>75</v>
      </c>
      <c r="AA63" s="111" t="s">
        <v>9</v>
      </c>
      <c r="AB63" s="111">
        <v>5</v>
      </c>
      <c r="AC63" s="111">
        <v>4</v>
      </c>
      <c r="AD63" s="111">
        <v>5</v>
      </c>
      <c r="AE63" s="111">
        <v>5</v>
      </c>
      <c r="AF63" s="111">
        <v>5</v>
      </c>
      <c r="AG63" s="111">
        <v>3</v>
      </c>
      <c r="AH63" s="126">
        <f>AG63+AF63+AE63+AD63+AC63+AB63</f>
        <v>27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57" customHeight="1">
      <c r="A64" s="42"/>
      <c r="B64" s="106">
        <v>6</v>
      </c>
      <c r="C64" s="106">
        <v>0</v>
      </c>
      <c r="D64" s="106">
        <v>1</v>
      </c>
      <c r="E64" s="106">
        <v>0</v>
      </c>
      <c r="F64" s="106">
        <v>5</v>
      </c>
      <c r="G64" s="106">
        <v>0</v>
      </c>
      <c r="H64" s="106">
        <v>3</v>
      </c>
      <c r="I64" s="106">
        <v>1</v>
      </c>
      <c r="J64" s="106">
        <v>9</v>
      </c>
      <c r="K64" s="106">
        <v>2</v>
      </c>
      <c r="L64" s="106">
        <v>0</v>
      </c>
      <c r="M64" s="145">
        <v>1</v>
      </c>
      <c r="N64" s="145" t="s">
        <v>77</v>
      </c>
      <c r="O64" s="145">
        <v>5</v>
      </c>
      <c r="P64" s="145"/>
      <c r="Q64" s="145"/>
      <c r="R64" s="145"/>
      <c r="S64" s="145"/>
      <c r="T64" s="145"/>
      <c r="U64" s="145"/>
      <c r="V64" s="145">
        <v>6</v>
      </c>
      <c r="W64" s="145">
        <v>0</v>
      </c>
      <c r="X64" s="145" t="s">
        <v>32</v>
      </c>
      <c r="Y64" s="100"/>
      <c r="Z64" s="132" t="s">
        <v>38</v>
      </c>
      <c r="AA64" s="141" t="s">
        <v>11</v>
      </c>
      <c r="AB64" s="133">
        <v>175</v>
      </c>
      <c r="AC64" s="133">
        <v>1000</v>
      </c>
      <c r="AD64" s="133">
        <v>1000</v>
      </c>
      <c r="AE64" s="133">
        <v>1000</v>
      </c>
      <c r="AF64" s="133">
        <v>1000</v>
      </c>
      <c r="AG64" s="133">
        <v>2000</v>
      </c>
      <c r="AH64" s="134" t="s">
        <v>42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30" customHeight="1">
      <c r="A65" s="42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38" t="s">
        <v>46</v>
      </c>
      <c r="AA65" s="111" t="s">
        <v>9</v>
      </c>
      <c r="AB65" s="111">
        <v>1</v>
      </c>
      <c r="AC65" s="111">
        <v>4</v>
      </c>
      <c r="AD65" s="111">
        <v>5</v>
      </c>
      <c r="AE65" s="111">
        <v>5</v>
      </c>
      <c r="AF65" s="111">
        <v>5</v>
      </c>
      <c r="AG65" s="111">
        <v>3</v>
      </c>
      <c r="AH65" s="126">
        <f>AG65+AF65+AE65+AD65+AC65+AB65</f>
        <v>23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44.25" customHeight="1">
      <c r="A66" s="42"/>
      <c r="B66" s="106">
        <v>6</v>
      </c>
      <c r="C66" s="106">
        <v>0</v>
      </c>
      <c r="D66" s="106">
        <v>1</v>
      </c>
      <c r="E66" s="106">
        <v>0</v>
      </c>
      <c r="F66" s="106">
        <v>5</v>
      </c>
      <c r="G66" s="106">
        <v>0</v>
      </c>
      <c r="H66" s="106">
        <v>3</v>
      </c>
      <c r="I66" s="106">
        <v>1</v>
      </c>
      <c r="J66" s="106">
        <v>9</v>
      </c>
      <c r="K66" s="106">
        <v>2</v>
      </c>
      <c r="L66" s="106">
        <v>0</v>
      </c>
      <c r="M66" s="145">
        <v>1</v>
      </c>
      <c r="N66" s="145" t="s">
        <v>76</v>
      </c>
      <c r="O66" s="145">
        <v>5</v>
      </c>
      <c r="P66" s="145"/>
      <c r="Q66" s="145"/>
      <c r="R66" s="145"/>
      <c r="S66" s="145"/>
      <c r="T66" s="145"/>
      <c r="U66" s="145"/>
      <c r="V66" s="145">
        <v>6</v>
      </c>
      <c r="W66" s="145">
        <v>0</v>
      </c>
      <c r="X66" s="145">
        <v>0</v>
      </c>
      <c r="Y66" s="118"/>
      <c r="Z66" s="164" t="s">
        <v>78</v>
      </c>
      <c r="AA66" s="141" t="s">
        <v>11</v>
      </c>
      <c r="AB66" s="133">
        <v>2456</v>
      </c>
      <c r="AC66" s="133">
        <v>0</v>
      </c>
      <c r="AD66" s="133">
        <v>0</v>
      </c>
      <c r="AE66" s="133">
        <v>0</v>
      </c>
      <c r="AF66" s="133">
        <v>0</v>
      </c>
      <c r="AG66" s="133">
        <v>0</v>
      </c>
      <c r="AH66" s="142" t="s">
        <v>42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27" customHeight="1">
      <c r="A67" s="42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38" t="s">
        <v>46</v>
      </c>
      <c r="AA67" s="111" t="s">
        <v>9</v>
      </c>
      <c r="AB67" s="111">
        <v>1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26">
        <v>1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41.25" customHeight="1">
      <c r="A68" s="42"/>
      <c r="B68" s="106">
        <v>6</v>
      </c>
      <c r="C68" s="106">
        <v>0</v>
      </c>
      <c r="D68" s="106">
        <v>1</v>
      </c>
      <c r="E68" s="106">
        <v>0</v>
      </c>
      <c r="F68" s="106">
        <v>5</v>
      </c>
      <c r="G68" s="106">
        <v>0</v>
      </c>
      <c r="H68" s="106">
        <v>3</v>
      </c>
      <c r="I68" s="106">
        <v>1</v>
      </c>
      <c r="J68" s="106">
        <v>9</v>
      </c>
      <c r="K68" s="106">
        <v>2</v>
      </c>
      <c r="L68" s="106">
        <v>0</v>
      </c>
      <c r="M68" s="145">
        <v>1</v>
      </c>
      <c r="N68" s="145" t="s">
        <v>77</v>
      </c>
      <c r="O68" s="145">
        <v>5</v>
      </c>
      <c r="P68" s="145"/>
      <c r="Q68" s="145"/>
      <c r="R68" s="145"/>
      <c r="S68" s="145"/>
      <c r="T68" s="145"/>
      <c r="U68" s="145"/>
      <c r="V68" s="145">
        <v>5</v>
      </c>
      <c r="W68" s="145">
        <v>5</v>
      </c>
      <c r="X68" s="145" t="s">
        <v>32</v>
      </c>
      <c r="Y68" s="155"/>
      <c r="Z68" s="151" t="s">
        <v>84</v>
      </c>
      <c r="AA68" s="141" t="s">
        <v>11</v>
      </c>
      <c r="AB68" s="141">
        <v>678.7</v>
      </c>
      <c r="AC68" s="141">
        <v>0</v>
      </c>
      <c r="AD68" s="141">
        <v>0</v>
      </c>
      <c r="AE68" s="141">
        <v>0</v>
      </c>
      <c r="AF68" s="141">
        <v>0</v>
      </c>
      <c r="AG68" s="141">
        <v>0</v>
      </c>
      <c r="AH68" s="156" t="s">
        <v>42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7.75" customHeight="1">
      <c r="A69" s="42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38" t="s">
        <v>46</v>
      </c>
      <c r="AA69" s="111" t="s">
        <v>9</v>
      </c>
      <c r="AB69" s="111">
        <v>1</v>
      </c>
      <c r="AC69" s="111">
        <v>0</v>
      </c>
      <c r="AD69" s="111">
        <v>0</v>
      </c>
      <c r="AE69" s="111">
        <v>0</v>
      </c>
      <c r="AF69" s="111">
        <v>0</v>
      </c>
      <c r="AG69" s="111">
        <v>0</v>
      </c>
      <c r="AH69" s="126">
        <v>1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42" customHeight="1">
      <c r="A70" s="42"/>
      <c r="B70" s="106">
        <v>6</v>
      </c>
      <c r="C70" s="106">
        <v>0</v>
      </c>
      <c r="D70" s="106">
        <v>1</v>
      </c>
      <c r="E70" s="106">
        <v>0</v>
      </c>
      <c r="F70" s="106">
        <v>5</v>
      </c>
      <c r="G70" s="106">
        <v>0</v>
      </c>
      <c r="H70" s="106">
        <v>3</v>
      </c>
      <c r="I70" s="106">
        <v>1</v>
      </c>
      <c r="J70" s="106">
        <v>9</v>
      </c>
      <c r="K70" s="106">
        <v>2</v>
      </c>
      <c r="L70" s="106">
        <v>0</v>
      </c>
      <c r="M70" s="145">
        <v>1</v>
      </c>
      <c r="N70" s="145" t="s">
        <v>76</v>
      </c>
      <c r="O70" s="145">
        <v>5</v>
      </c>
      <c r="P70" s="145"/>
      <c r="Q70" s="145"/>
      <c r="R70" s="145"/>
      <c r="S70" s="145"/>
      <c r="T70" s="145"/>
      <c r="U70" s="145"/>
      <c r="V70" s="145">
        <v>5</v>
      </c>
      <c r="W70" s="145">
        <v>5</v>
      </c>
      <c r="X70" s="145">
        <v>0</v>
      </c>
      <c r="Y70" s="100"/>
      <c r="Z70" s="164" t="s">
        <v>85</v>
      </c>
      <c r="AA70" s="141" t="s">
        <v>11</v>
      </c>
      <c r="AB70" s="141">
        <v>8485.1</v>
      </c>
      <c r="AC70" s="133">
        <v>0</v>
      </c>
      <c r="AD70" s="133">
        <v>0</v>
      </c>
      <c r="AE70" s="133">
        <v>0</v>
      </c>
      <c r="AF70" s="133">
        <v>0</v>
      </c>
      <c r="AG70" s="133">
        <v>0</v>
      </c>
      <c r="AH70" s="156" t="s">
        <v>42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9.25" customHeight="1">
      <c r="A71" s="42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38" t="s">
        <v>46</v>
      </c>
      <c r="AA71" s="111" t="s">
        <v>9</v>
      </c>
      <c r="AB71" s="111">
        <v>1</v>
      </c>
      <c r="AC71" s="111">
        <v>0</v>
      </c>
      <c r="AD71" s="111">
        <v>0</v>
      </c>
      <c r="AE71" s="111">
        <v>0</v>
      </c>
      <c r="AF71" s="111">
        <v>0</v>
      </c>
      <c r="AG71" s="111">
        <v>0</v>
      </c>
      <c r="AH71" s="126">
        <v>1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60.75" customHeight="1">
      <c r="A72" s="42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79" t="s">
        <v>54</v>
      </c>
      <c r="AA72" s="180" t="s">
        <v>11</v>
      </c>
      <c r="AB72" s="177">
        <v>0</v>
      </c>
      <c r="AC72" s="177">
        <v>0</v>
      </c>
      <c r="AD72" s="177">
        <v>0</v>
      </c>
      <c r="AE72" s="177">
        <v>0</v>
      </c>
      <c r="AF72" s="177">
        <v>0</v>
      </c>
      <c r="AG72" s="177">
        <v>0</v>
      </c>
      <c r="AH72" s="178" t="s">
        <v>42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42.75" customHeight="1">
      <c r="A73" s="42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25" t="s">
        <v>37</v>
      </c>
      <c r="AA73" s="111" t="s">
        <v>88</v>
      </c>
      <c r="AB73" s="111">
        <v>12</v>
      </c>
      <c r="AC73" s="111">
        <v>3</v>
      </c>
      <c r="AD73" s="111">
        <v>3</v>
      </c>
      <c r="AE73" s="111">
        <v>3</v>
      </c>
      <c r="AF73" s="111">
        <v>3</v>
      </c>
      <c r="AG73" s="111">
        <v>3</v>
      </c>
      <c r="AH73" s="127">
        <f>AG73+AF73+AE73+AD73+AC73+AB73</f>
        <v>27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71.25" customHeight="1">
      <c r="A74" s="42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32" t="s">
        <v>56</v>
      </c>
      <c r="AA74" s="152" t="s">
        <v>17</v>
      </c>
      <c r="AB74" s="130">
        <v>1</v>
      </c>
      <c r="AC74" s="130">
        <v>1</v>
      </c>
      <c r="AD74" s="130">
        <v>1</v>
      </c>
      <c r="AE74" s="130">
        <v>1</v>
      </c>
      <c r="AF74" s="130">
        <v>1</v>
      </c>
      <c r="AG74" s="130">
        <v>1</v>
      </c>
      <c r="AH74" s="130" t="s">
        <v>42</v>
      </c>
      <c r="AI74" s="65"/>
      <c r="AJ74" s="54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18" customHeight="1">
      <c r="A75" s="4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8" t="s">
        <v>39</v>
      </c>
      <c r="AA75" s="75" t="s">
        <v>27</v>
      </c>
      <c r="AB75" s="109">
        <v>12</v>
      </c>
      <c r="AC75" s="109">
        <v>3</v>
      </c>
      <c r="AD75" s="109">
        <v>3</v>
      </c>
      <c r="AE75" s="109">
        <v>3</v>
      </c>
      <c r="AF75" s="109">
        <v>3</v>
      </c>
      <c r="AG75" s="109">
        <v>3</v>
      </c>
      <c r="AH75" s="109">
        <f>AG75+AF75+AE75+AD75+AC75+AB75</f>
        <v>27</v>
      </c>
      <c r="AI75" s="65"/>
      <c r="AJ75" s="54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57.75" customHeight="1">
      <c r="A76" s="52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43" t="s">
        <v>35</v>
      </c>
      <c r="AA76" s="152" t="s">
        <v>17</v>
      </c>
      <c r="AB76" s="130">
        <v>1</v>
      </c>
      <c r="AC76" s="130">
        <v>1</v>
      </c>
      <c r="AD76" s="130">
        <v>1</v>
      </c>
      <c r="AE76" s="130">
        <v>1</v>
      </c>
      <c r="AF76" s="130">
        <v>1</v>
      </c>
      <c r="AG76" s="130">
        <v>1</v>
      </c>
      <c r="AH76" s="131" t="s">
        <v>42</v>
      </c>
      <c r="AI76" s="66"/>
      <c r="AJ76" s="54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28.5" customHeight="1">
      <c r="A77" s="42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8" t="s">
        <v>53</v>
      </c>
      <c r="AA77" s="75" t="s">
        <v>9</v>
      </c>
      <c r="AB77" s="116">
        <v>10</v>
      </c>
      <c r="AC77" s="116">
        <v>5</v>
      </c>
      <c r="AD77" s="116">
        <v>5</v>
      </c>
      <c r="AE77" s="116">
        <v>5</v>
      </c>
      <c r="AF77" s="116">
        <v>5</v>
      </c>
      <c r="AG77" s="116">
        <v>5</v>
      </c>
      <c r="AH77" s="117">
        <f>AG77+AF77+AE77+AD77+AC77+AB77</f>
        <v>35</v>
      </c>
      <c r="AI77" s="65"/>
      <c r="AJ77" s="54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42" customHeight="1">
      <c r="A78" s="52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32" t="s">
        <v>36</v>
      </c>
      <c r="AA78" s="152" t="s">
        <v>17</v>
      </c>
      <c r="AB78" s="130">
        <v>1</v>
      </c>
      <c r="AC78" s="130">
        <v>1</v>
      </c>
      <c r="AD78" s="130">
        <v>1</v>
      </c>
      <c r="AE78" s="130">
        <v>1</v>
      </c>
      <c r="AF78" s="130">
        <v>1</v>
      </c>
      <c r="AG78" s="130">
        <v>1</v>
      </c>
      <c r="AH78" s="131" t="s">
        <v>42</v>
      </c>
      <c r="AI78" s="65"/>
      <c r="AJ78" s="54"/>
      <c r="AK78" s="35"/>
      <c r="AL78" s="54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23.25" customHeight="1">
      <c r="A79" s="67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8" t="s">
        <v>40</v>
      </c>
      <c r="AA79" s="113" t="s">
        <v>9</v>
      </c>
      <c r="AB79" s="116">
        <v>3</v>
      </c>
      <c r="AC79" s="116">
        <v>3</v>
      </c>
      <c r="AD79" s="116">
        <v>3</v>
      </c>
      <c r="AE79" s="116">
        <v>3</v>
      </c>
      <c r="AF79" s="116">
        <v>3</v>
      </c>
      <c r="AG79" s="116">
        <v>3</v>
      </c>
      <c r="AH79" s="117">
        <f>AG79+AF79+AE79+AD79+AC79+AB79</f>
        <v>18</v>
      </c>
      <c r="AI79" s="119"/>
      <c r="AJ79" s="54"/>
      <c r="AK79" s="35"/>
      <c r="AL79" s="72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18.75" customHeight="1">
      <c r="A80" s="69"/>
      <c r="B80" s="45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H80" s="128"/>
      <c r="AI80" s="70"/>
      <c r="AJ80" s="35"/>
      <c r="AK80" s="35"/>
      <c r="AL80" s="54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68.25" customHeight="1">
      <c r="A81" s="68"/>
      <c r="B81" s="36"/>
      <c r="C81" s="6"/>
      <c r="D81" s="6"/>
      <c r="E81" s="6"/>
      <c r="F81" s="6"/>
      <c r="G81" s="6"/>
      <c r="H81" s="6"/>
      <c r="I81" s="6"/>
      <c r="J81" s="6"/>
      <c r="K81" s="6"/>
      <c r="L81" s="6"/>
      <c r="M81" s="128"/>
      <c r="N81" s="128"/>
      <c r="AH81" s="128"/>
      <c r="AI81" s="71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36" customHeight="1">
      <c r="A82" s="53"/>
      <c r="B82" s="36"/>
      <c r="C82" s="6"/>
      <c r="D82" s="6"/>
      <c r="E82" s="6"/>
      <c r="F82" s="6"/>
      <c r="G82" s="6"/>
      <c r="H82" s="6"/>
      <c r="I82" s="6"/>
      <c r="J82" s="6"/>
      <c r="K82" s="6"/>
      <c r="L82" s="6"/>
      <c r="M82" s="128"/>
      <c r="N82" s="128"/>
      <c r="AI82" s="50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69.75" customHeight="1">
      <c r="A83" s="53"/>
      <c r="B83" s="36"/>
      <c r="C83" s="6"/>
      <c r="D83" s="6"/>
      <c r="E83" s="6"/>
      <c r="F83" s="6"/>
      <c r="G83" s="6"/>
      <c r="H83" s="6"/>
      <c r="I83" s="6"/>
      <c r="J83" s="6"/>
      <c r="K83" s="6"/>
      <c r="L83" s="6"/>
      <c r="M83" s="128"/>
      <c r="N83" s="128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51.75" customHeight="1">
      <c r="A84" s="53"/>
      <c r="B84" s="36"/>
      <c r="C84" s="6"/>
      <c r="D84" s="6"/>
      <c r="E84" s="6"/>
      <c r="F84" s="6"/>
      <c r="G84" s="6"/>
      <c r="H84" s="6"/>
      <c r="I84" s="6"/>
      <c r="J84" s="6"/>
      <c r="K84" s="6"/>
      <c r="L84" s="6"/>
      <c r="M84" s="128"/>
      <c r="N84" s="128"/>
      <c r="AI84" s="46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52.5" customHeight="1">
      <c r="A85" s="53"/>
      <c r="B85" s="36"/>
      <c r="C85" s="6"/>
      <c r="D85" s="6"/>
      <c r="E85" s="6"/>
      <c r="F85" s="6"/>
      <c r="G85" s="6"/>
      <c r="H85" s="6"/>
      <c r="I85" s="6"/>
      <c r="J85" s="6"/>
      <c r="K85" s="6"/>
      <c r="L85" s="6"/>
      <c r="M85" s="128"/>
      <c r="N85" s="128"/>
      <c r="AI85" s="46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55.5" customHeight="1">
      <c r="A86" s="53"/>
      <c r="B86" s="36"/>
      <c r="C86" s="6"/>
      <c r="D86" s="6"/>
      <c r="E86" s="6"/>
      <c r="F86" s="6"/>
      <c r="G86" s="6"/>
      <c r="H86" s="6"/>
      <c r="I86" s="6"/>
      <c r="J86" s="6"/>
      <c r="K86" s="6"/>
      <c r="L86" s="6"/>
      <c r="M86" s="128"/>
      <c r="N86" s="128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>
      <c r="A87" s="53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28"/>
      <c r="N87" s="128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28"/>
      <c r="N88" s="128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25.5" customHeigh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28"/>
      <c r="N89" s="128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28"/>
      <c r="N90" s="128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86.25" customHeigh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28"/>
      <c r="N91" s="128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 ht="18" customHeigh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28"/>
      <c r="N92" s="128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28"/>
      <c r="N93" s="128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 ht="36" customHeigh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28"/>
      <c r="N94" s="128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28"/>
      <c r="N95" s="128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28"/>
      <c r="N96" s="128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128"/>
      <c r="N97" s="128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53"/>
      <c r="B98" s="36"/>
      <c r="C98" s="6"/>
      <c r="D98" s="6"/>
      <c r="E98" s="6"/>
      <c r="F98" s="6"/>
      <c r="G98" s="6"/>
      <c r="H98" s="6"/>
      <c r="I98" s="6"/>
      <c r="J98" s="6"/>
      <c r="K98" s="6"/>
      <c r="L98" s="6"/>
      <c r="M98" s="128"/>
      <c r="N98" s="128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53"/>
      <c r="B99" s="36"/>
      <c r="C99" s="6"/>
      <c r="D99" s="6"/>
      <c r="E99" s="6"/>
      <c r="F99" s="6"/>
      <c r="G99" s="6"/>
      <c r="H99" s="6"/>
      <c r="I99" s="6"/>
      <c r="J99" s="6"/>
      <c r="K99" s="6"/>
      <c r="L99" s="6"/>
      <c r="M99" s="128"/>
      <c r="N99" s="128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53"/>
      <c r="B100" s="3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28"/>
      <c r="N100" s="128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53"/>
      <c r="B101" s="3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39"/>
      <c r="AA101" s="5"/>
      <c r="AB101" s="5"/>
      <c r="AC101" s="5"/>
      <c r="AD101" s="5"/>
      <c r="AE101" s="5"/>
      <c r="AF101" s="5"/>
      <c r="AG101" s="5"/>
      <c r="AH101" s="5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39"/>
      <c r="AA102" s="5"/>
      <c r="AB102" s="5"/>
      <c r="AC102" s="5"/>
      <c r="AD102" s="5"/>
      <c r="AE102" s="5"/>
      <c r="AF102" s="5"/>
      <c r="AG102" s="5"/>
      <c r="AH102" s="5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39"/>
      <c r="AA103" s="5"/>
      <c r="AB103" s="5"/>
      <c r="AC103" s="5"/>
      <c r="AD103" s="5"/>
      <c r="AE103" s="5"/>
      <c r="AF103" s="5"/>
      <c r="AG103" s="5"/>
      <c r="AH103" s="5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39"/>
      <c r="AA104" s="5"/>
      <c r="AB104" s="5"/>
      <c r="AC104" s="5"/>
      <c r="AD104" s="5"/>
      <c r="AE104" s="5"/>
      <c r="AF104" s="5"/>
      <c r="AG104" s="5"/>
      <c r="AH104" s="5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39"/>
      <c r="AA105" s="5"/>
      <c r="AB105" s="5"/>
      <c r="AC105" s="5"/>
      <c r="AD105" s="5"/>
      <c r="AE105" s="5"/>
      <c r="AF105" s="5"/>
      <c r="AG105" s="5"/>
      <c r="AH105" s="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39"/>
      <c r="AA106" s="5"/>
      <c r="AB106" s="5"/>
      <c r="AC106" s="5"/>
      <c r="AD106" s="5"/>
      <c r="AE106" s="5"/>
      <c r="AF106" s="5"/>
      <c r="AG106" s="5"/>
      <c r="AH106" s="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9"/>
      <c r="AA177" s="5"/>
      <c r="AB177" s="5"/>
      <c r="AC177" s="5"/>
      <c r="AD177" s="5"/>
      <c r="AE177" s="5"/>
      <c r="AF177" s="5"/>
      <c r="AG177" s="5"/>
      <c r="AH177" s="5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9"/>
      <c r="AA178" s="5"/>
      <c r="AB178" s="5"/>
      <c r="AC178" s="5"/>
      <c r="AD178" s="5"/>
      <c r="AE178" s="5"/>
      <c r="AF178" s="5"/>
      <c r="AG178" s="5"/>
      <c r="AH178" s="5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9"/>
      <c r="AA179" s="5"/>
      <c r="AB179" s="5"/>
      <c r="AC179" s="5"/>
      <c r="AD179" s="5"/>
      <c r="AE179" s="5"/>
      <c r="AF179" s="5"/>
      <c r="AG179" s="5"/>
      <c r="AH179" s="5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 s="1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39"/>
      <c r="AA180" s="9"/>
      <c r="AB180" s="9"/>
      <c r="AC180" s="9"/>
      <c r="AD180" s="9"/>
      <c r="AE180" s="9"/>
      <c r="AF180" s="9"/>
      <c r="AG180" s="9"/>
      <c r="AH180" s="9"/>
      <c r="AI180" s="1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</row>
    <row r="181" spans="1:68" s="1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39"/>
      <c r="AA181" s="9"/>
      <c r="AB181" s="9"/>
      <c r="AC181" s="9"/>
      <c r="AD181" s="9"/>
      <c r="AE181" s="9"/>
      <c r="AF181" s="9"/>
      <c r="AG181" s="9"/>
      <c r="AH181" s="9"/>
      <c r="AI181" s="1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</row>
    <row r="182" spans="1:68" s="1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0"/>
      <c r="AA272" s="9"/>
      <c r="AB272" s="9"/>
      <c r="AC272" s="9"/>
      <c r="AD272" s="9"/>
      <c r="AE272" s="9"/>
      <c r="AF272" s="9"/>
      <c r="AG272" s="9"/>
      <c r="AH272" s="9"/>
      <c r="AI272" s="16"/>
    </row>
    <row r="273" spans="1: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0"/>
      <c r="AA273" s="9"/>
      <c r="AB273" s="9"/>
      <c r="AC273" s="9"/>
      <c r="AD273" s="9"/>
      <c r="AE273" s="9"/>
      <c r="AF273" s="9"/>
      <c r="AG273" s="9"/>
      <c r="AH273" s="9"/>
      <c r="AI273" s="16"/>
    </row>
    <row r="274" spans="1: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0"/>
      <c r="AA274" s="9"/>
      <c r="AB274" s="9"/>
      <c r="AC274" s="9"/>
      <c r="AD274" s="9"/>
      <c r="AE274" s="9"/>
      <c r="AF274" s="9"/>
      <c r="AG274" s="9"/>
      <c r="AH274" s="9"/>
      <c r="AI274" s="16"/>
    </row>
    <row r="275" spans="1:35">
      <c r="Z275" s="40"/>
      <c r="AI275" s="16"/>
    </row>
    <row r="276" spans="1:35">
      <c r="Z276" s="40"/>
      <c r="AI276" s="16"/>
    </row>
    <row r="277" spans="1:35">
      <c r="AI277" s="16"/>
    </row>
  </sheetData>
  <dataConsolidate/>
  <mergeCells count="32">
    <mergeCell ref="J14:AF14"/>
    <mergeCell ref="J15:AH15"/>
    <mergeCell ref="AA7:AH7"/>
    <mergeCell ref="AC2:AH2"/>
    <mergeCell ref="AC3:AH3"/>
    <mergeCell ref="AC4:AH4"/>
    <mergeCell ref="Z6:AK6"/>
    <mergeCell ref="Z5:AH5"/>
    <mergeCell ref="J17:AH17"/>
    <mergeCell ref="J19:AH19"/>
    <mergeCell ref="J20:AH20"/>
    <mergeCell ref="J18:AH18"/>
    <mergeCell ref="J16:AH16"/>
    <mergeCell ref="C8:AF8"/>
    <mergeCell ref="C9:AF9"/>
    <mergeCell ref="C10:AF10"/>
    <mergeCell ref="C11:AF11"/>
    <mergeCell ref="C12:AF12"/>
    <mergeCell ref="AH25:AI25"/>
    <mergeCell ref="B23:D24"/>
    <mergeCell ref="AB22:AG23"/>
    <mergeCell ref="E23:F24"/>
    <mergeCell ref="AA22:AA24"/>
    <mergeCell ref="G23:H24"/>
    <mergeCell ref="Z22:Z24"/>
    <mergeCell ref="B22:X22"/>
    <mergeCell ref="I23:X23"/>
    <mergeCell ref="I24:J24"/>
    <mergeCell ref="L24:M24"/>
    <mergeCell ref="N24:X24"/>
    <mergeCell ref="AH24:AI24"/>
    <mergeCell ref="AH22:AI23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3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2019-01-14T11:08:10Z</cp:lastPrinted>
  <dcterms:created xsi:type="dcterms:W3CDTF">2011-12-09T07:36:49Z</dcterms:created>
  <dcterms:modified xsi:type="dcterms:W3CDTF">2019-01-14T11:08:34Z</dcterms:modified>
</cp:coreProperties>
</file>